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300" windowWidth="15480" windowHeight="11640" activeTab="1"/>
  </bookViews>
  <sheets>
    <sheet name="PRIVE" sheetId="5" r:id="rId1"/>
    <sheet name="التقرير" sheetId="6" r:id="rId2"/>
  </sheets>
  <definedNames>
    <definedName name="_xlnm._FilterDatabase" localSheetId="0" hidden="1">PRIVE!$A$2:$E$187</definedName>
  </definedNames>
  <calcPr calcId="144525"/>
</workbook>
</file>

<file path=xl/calcChain.xml><?xml version="1.0" encoding="utf-8"?>
<calcChain xmlns="http://schemas.openxmlformats.org/spreadsheetml/2006/main">
  <c r="B3" i="6" l="1" a="1"/>
  <c r="B3" i="6" s="1"/>
  <c r="B2" i="6" a="1"/>
  <c r="B2" i="6" s="1"/>
  <c r="B4" i="6" l="1" a="1"/>
  <c r="B4" i="6" s="1"/>
  <c r="B5" i="6" s="1" a="1"/>
  <c r="B5" i="6" s="1"/>
  <c r="A3" i="6"/>
  <c r="C3" i="6"/>
  <c r="B6" i="6" l="1" a="1"/>
  <c r="B6" i="6" s="1"/>
  <c r="A4" i="6"/>
  <c r="C4" i="6"/>
  <c r="B7" i="6" l="1" a="1"/>
  <c r="B7" i="6" s="1"/>
  <c r="B8" i="6" a="1"/>
  <c r="B8" i="6" s="1"/>
  <c r="A5" i="6"/>
  <c r="C5" i="6"/>
  <c r="A6" i="6"/>
  <c r="A7" i="6" l="1"/>
  <c r="C6" i="6"/>
  <c r="C7" i="6" l="1"/>
  <c r="A8" i="6"/>
  <c r="B71" i="6" l="1" a="1"/>
  <c r="B71" i="6" s="1"/>
  <c r="B72" i="6" s="1" a="1"/>
  <c r="B72" i="6" s="1"/>
  <c r="B73" i="6" s="1" a="1"/>
  <c r="B73" i="6" s="1"/>
  <c r="C8" i="6"/>
  <c r="C2" i="6" l="1"/>
  <c r="A2" i="6"/>
  <c r="C174" i="5"/>
  <c r="C159" i="5"/>
  <c r="C96" i="5" l="1"/>
  <c r="C91" i="5"/>
  <c r="C84" i="5"/>
  <c r="C73" i="5"/>
  <c r="C35" i="5" l="1"/>
  <c r="C27" i="5"/>
  <c r="C23" i="5"/>
  <c r="C22" i="5"/>
  <c r="C189" i="5" l="1"/>
  <c r="B74" i="6" l="1" a="1"/>
  <c r="B74" i="6" s="1"/>
  <c r="B75" i="6" l="1" a="1"/>
  <c r="B75" i="6" s="1"/>
  <c r="B76" i="6" l="1" a="1"/>
  <c r="B76" i="6" s="1"/>
  <c r="B77" i="6" l="1" a="1"/>
  <c r="B77" i="6" s="1"/>
  <c r="B78" i="6" l="1" a="1"/>
  <c r="B78" i="6" s="1"/>
  <c r="B79" i="6" l="1" a="1"/>
  <c r="B79" i="6" s="1"/>
  <c r="B80" i="6" l="1" a="1"/>
  <c r="B80" i="6" s="1"/>
  <c r="B81" i="6" l="1" a="1"/>
  <c r="B81" i="6" s="1"/>
  <c r="B82" i="6" s="1" a="1"/>
  <c r="B82" i="6" s="1"/>
  <c r="B83" i="6" s="1" a="1"/>
  <c r="B83" i="6" s="1"/>
  <c r="B84" i="6" s="1" a="1"/>
  <c r="B84" i="6" s="1"/>
  <c r="B85" i="6" s="1" a="1"/>
  <c r="B85" i="6" s="1"/>
  <c r="B86" i="6" s="1" a="1"/>
  <c r="B86" i="6" s="1"/>
  <c r="B87" i="6" s="1" a="1"/>
  <c r="B87" i="6" s="1"/>
  <c r="B88" i="6" s="1" a="1"/>
  <c r="B88" i="6" s="1"/>
  <c r="B89" i="6" s="1" a="1"/>
  <c r="B89" i="6" s="1"/>
  <c r="B90" i="6" s="1" a="1"/>
  <c r="B90" i="6" s="1"/>
  <c r="B91" i="6" s="1" a="1"/>
  <c r="B91" i="6" s="1"/>
  <c r="B92" i="6" s="1" a="1"/>
  <c r="B92" i="6" s="1"/>
  <c r="B93" i="6" s="1" a="1"/>
  <c r="B93" i="6" s="1"/>
  <c r="B94" i="6" s="1" a="1"/>
  <c r="B94" i="6" s="1"/>
  <c r="B95" i="6" s="1" a="1"/>
  <c r="B95" i="6" s="1"/>
  <c r="B96" i="6" s="1" a="1"/>
  <c r="B96" i="6" s="1"/>
  <c r="B97" i="6" s="1" a="1"/>
  <c r="B97" i="6" s="1"/>
  <c r="B98" i="6" s="1" a="1"/>
  <c r="B98" i="6" s="1"/>
  <c r="B99" i="6" s="1" a="1"/>
  <c r="B99" i="6" s="1"/>
  <c r="B100" i="6" s="1" a="1"/>
  <c r="B100" i="6" s="1"/>
  <c r="B101" i="6" s="1" a="1"/>
  <c r="B101" i="6" s="1"/>
  <c r="B102" i="6" s="1" a="1"/>
  <c r="B102" i="6" s="1"/>
  <c r="B103" i="6" s="1" a="1"/>
  <c r="B103" i="6" s="1"/>
  <c r="B104" i="6" s="1" a="1"/>
  <c r="B104" i="6" s="1"/>
  <c r="B105" i="6" s="1" a="1"/>
  <c r="B105" i="6" s="1"/>
  <c r="B106" i="6" s="1" a="1"/>
  <c r="B106" i="6" s="1"/>
  <c r="B107" i="6" s="1" a="1"/>
  <c r="B107" i="6" s="1"/>
  <c r="B108" i="6" s="1" a="1"/>
  <c r="B108" i="6" s="1"/>
  <c r="B109" i="6" s="1" a="1"/>
  <c r="B109" i="6" s="1"/>
  <c r="B110" i="6" s="1" a="1"/>
  <c r="B110" i="6" s="1"/>
  <c r="B111" i="6" s="1" a="1"/>
  <c r="B111" i="6" s="1"/>
  <c r="B112" i="6" s="1" a="1"/>
  <c r="B112" i="6" s="1"/>
  <c r="B113" i="6" s="1" a="1"/>
  <c r="B113" i="6" s="1"/>
  <c r="B114" i="6" s="1" a="1"/>
  <c r="B114" i="6" s="1"/>
  <c r="B115" i="6" s="1" a="1"/>
  <c r="B115" i="6" s="1"/>
  <c r="B116" i="6" s="1" a="1"/>
  <c r="B116" i="6" s="1"/>
  <c r="B117" i="6" s="1" a="1"/>
  <c r="B117" i="6" s="1"/>
  <c r="B118" i="6" s="1" a="1"/>
  <c r="B118" i="6" s="1"/>
  <c r="B119" i="6" s="1" a="1"/>
  <c r="B119" i="6" s="1"/>
  <c r="B120" i="6" s="1" a="1"/>
  <c r="B120" i="6" s="1"/>
  <c r="B121" i="6" s="1" a="1"/>
  <c r="B121" i="6" s="1"/>
  <c r="B122" i="6" s="1" a="1"/>
  <c r="B122" i="6" s="1"/>
  <c r="B123" i="6" s="1" a="1"/>
  <c r="B123" i="6" s="1"/>
  <c r="B124" i="6" s="1" a="1"/>
  <c r="B124" i="6" s="1"/>
  <c r="B125" i="6" s="1" a="1"/>
  <c r="B125" i="6" s="1"/>
  <c r="B126" i="6" s="1" a="1"/>
  <c r="B126" i="6" s="1"/>
  <c r="B127" i="6" s="1" a="1"/>
  <c r="B127" i="6" s="1"/>
  <c r="B128" i="6" s="1" a="1"/>
  <c r="B128" i="6" s="1"/>
  <c r="B129" i="6" s="1" a="1"/>
  <c r="B129" i="6" s="1"/>
  <c r="B130" i="6" s="1" a="1"/>
  <c r="B130" i="6" s="1"/>
  <c r="B131" i="6" s="1" a="1"/>
  <c r="B131" i="6" s="1"/>
  <c r="B132" i="6" s="1" a="1"/>
  <c r="B132" i="6" s="1"/>
  <c r="B133" i="6" s="1" a="1"/>
  <c r="B133" i="6" s="1"/>
  <c r="B134" i="6" s="1" a="1"/>
  <c r="B134" i="6" s="1"/>
  <c r="B135" i="6" s="1" a="1"/>
  <c r="B135" i="6" s="1"/>
  <c r="B136" i="6" s="1" a="1"/>
  <c r="B136" i="6" s="1"/>
  <c r="B137" i="6" s="1" a="1"/>
  <c r="B137" i="6" s="1"/>
  <c r="B138" i="6" s="1" a="1"/>
  <c r="B138" i="6" s="1"/>
  <c r="B139" i="6" s="1" a="1"/>
  <c r="B139" i="6" s="1"/>
  <c r="B140" i="6" s="1" a="1"/>
  <c r="B140" i="6" s="1"/>
  <c r="B141" i="6" s="1" a="1"/>
  <c r="B141" i="6" s="1"/>
  <c r="B142" i="6" s="1" a="1"/>
  <c r="B142" i="6" s="1"/>
  <c r="B143" i="6" s="1" a="1"/>
  <c r="B143" i="6" s="1"/>
  <c r="B144" i="6" s="1" a="1"/>
  <c r="B144" i="6" s="1"/>
  <c r="B145" i="6" s="1" a="1"/>
  <c r="B145" i="6" s="1"/>
  <c r="B146" i="6" s="1" a="1"/>
  <c r="B146" i="6" s="1"/>
  <c r="B147" i="6" s="1" a="1"/>
  <c r="B147" i="6" s="1"/>
  <c r="B148" i="6" s="1" a="1"/>
  <c r="B148" i="6" s="1"/>
  <c r="B149" i="6" s="1" a="1"/>
  <c r="B149" i="6" s="1"/>
  <c r="B150" i="6" s="1" a="1"/>
  <c r="B150" i="6" s="1"/>
  <c r="B151" i="6" s="1" a="1"/>
  <c r="B151" i="6" s="1"/>
  <c r="B152" i="6" s="1" a="1"/>
  <c r="B152" i="6" s="1"/>
  <c r="B153" i="6" s="1" a="1"/>
  <c r="B153" i="6" s="1"/>
  <c r="B154" i="6" s="1" a="1"/>
  <c r="B154" i="6" s="1"/>
  <c r="B155" i="6" s="1" a="1"/>
  <c r="B155" i="6" s="1"/>
  <c r="B156" i="6" s="1" a="1"/>
  <c r="B156" i="6" s="1"/>
  <c r="B157" i="6" s="1" a="1"/>
  <c r="B157" i="6" s="1"/>
  <c r="B158" i="6" s="1" a="1"/>
  <c r="B158" i="6" s="1"/>
  <c r="B159" i="6" s="1" a="1"/>
  <c r="B159" i="6" s="1"/>
  <c r="B160" i="6" s="1" a="1"/>
  <c r="B160" i="6" s="1"/>
  <c r="B161" i="6" s="1" a="1"/>
  <c r="B161" i="6" s="1"/>
  <c r="B162" i="6" s="1" a="1"/>
  <c r="B162" i="6" s="1"/>
  <c r="B163" i="6" s="1" a="1"/>
  <c r="B163" i="6" s="1"/>
  <c r="B164" i="6" s="1" a="1"/>
  <c r="B164" i="6" s="1"/>
  <c r="B165" i="6" s="1" a="1"/>
  <c r="B165" i="6" s="1"/>
  <c r="B166" i="6" s="1" a="1"/>
  <c r="B166" i="6" s="1"/>
  <c r="B167" i="6" s="1" a="1"/>
  <c r="B167" i="6" s="1"/>
  <c r="B168" i="6" s="1" a="1"/>
  <c r="B168" i="6" s="1"/>
  <c r="B169" i="6" s="1" a="1"/>
  <c r="B169" i="6" s="1"/>
  <c r="B170" i="6" s="1" a="1"/>
  <c r="B170" i="6" s="1"/>
  <c r="B171" i="6" s="1" a="1"/>
  <c r="B171" i="6" s="1"/>
  <c r="B172" i="6" s="1" a="1"/>
  <c r="B172" i="6" s="1"/>
  <c r="B173" i="6" s="1" a="1"/>
  <c r="B173" i="6" s="1"/>
  <c r="B174" i="6" s="1" a="1"/>
  <c r="B174" i="6" s="1"/>
  <c r="B175" i="6" s="1" a="1"/>
  <c r="B175" i="6" s="1"/>
  <c r="B176" i="6" s="1" a="1"/>
  <c r="B176" i="6" s="1"/>
  <c r="B177" i="6" s="1" a="1"/>
  <c r="B177" i="6" s="1"/>
  <c r="B178" i="6" s="1" a="1"/>
  <c r="B178" i="6" s="1"/>
  <c r="B179" i="6" s="1" a="1"/>
  <c r="B179" i="6" s="1"/>
  <c r="B180" i="6" s="1" a="1"/>
  <c r="B180" i="6" s="1"/>
  <c r="B181" i="6" s="1" a="1"/>
  <c r="B181" i="6" s="1"/>
  <c r="B182" i="6" s="1" a="1"/>
  <c r="B182" i="6" s="1"/>
  <c r="B183" i="6" s="1" a="1"/>
  <c r="B183" i="6" s="1"/>
  <c r="B184" i="6" s="1" a="1"/>
  <c r="B184" i="6" s="1"/>
  <c r="B185" i="6" s="1" a="1"/>
  <c r="B185" i="6" s="1"/>
  <c r="B186" i="6" s="1" a="1"/>
  <c r="B186" i="6" s="1"/>
  <c r="B187" i="6" s="1" a="1"/>
  <c r="B187" i="6" s="1"/>
  <c r="B188" i="6" s="1" a="1"/>
  <c r="B188" i="6" s="1"/>
  <c r="B189" i="6" s="1" a="1"/>
  <c r="B189" i="6" s="1"/>
  <c r="B190" i="6" s="1" a="1"/>
  <c r="B190" i="6" s="1"/>
  <c r="B191" i="6" s="1" a="1"/>
  <c r="B191" i="6" s="1"/>
  <c r="B192" i="6" s="1" a="1"/>
  <c r="B192" i="6" s="1"/>
  <c r="B193" i="6" s="1" a="1"/>
  <c r="B193" i="6" s="1"/>
  <c r="B194" i="6" s="1" a="1"/>
  <c r="B194" i="6" s="1"/>
  <c r="B195" i="6" s="1" a="1"/>
  <c r="B195" i="6" s="1"/>
  <c r="B196" i="6" s="1" a="1"/>
  <c r="B196" i="6" s="1"/>
  <c r="B197" i="6" s="1" a="1"/>
  <c r="B197" i="6" s="1"/>
  <c r="B198" i="6" s="1" a="1"/>
  <c r="B198" i="6" s="1"/>
  <c r="B199" i="6" s="1" a="1"/>
  <c r="B199" i="6" s="1"/>
  <c r="B200" i="6" s="1" a="1"/>
  <c r="B200" i="6" s="1"/>
  <c r="B201" i="6" s="1" a="1"/>
  <c r="B201" i="6" s="1"/>
  <c r="B202" i="6" s="1" a="1"/>
  <c r="B202" i="6" s="1"/>
  <c r="B203" i="6" s="1" a="1"/>
  <c r="B203" i="6" s="1"/>
  <c r="B204" i="6" s="1" a="1"/>
  <c r="B204" i="6" s="1"/>
  <c r="B205" i="6" s="1" a="1"/>
  <c r="B205" i="6" s="1"/>
  <c r="B206" i="6" s="1" a="1"/>
  <c r="B206" i="6" s="1"/>
  <c r="B207" i="6" s="1" a="1"/>
  <c r="B207" i="6" s="1"/>
  <c r="B208" i="6" s="1" a="1"/>
  <c r="B208" i="6" s="1"/>
  <c r="B209" i="6" s="1" a="1"/>
  <c r="B209" i="6" s="1"/>
  <c r="B210" i="6" s="1" a="1"/>
  <c r="B210" i="6" s="1"/>
  <c r="B211" i="6" s="1" a="1"/>
  <c r="B211" i="6" s="1"/>
  <c r="B212" i="6" s="1" a="1"/>
  <c r="B212" i="6" s="1"/>
  <c r="B213" i="6" s="1" a="1"/>
  <c r="B213" i="6" s="1"/>
  <c r="B214" i="6" s="1" a="1"/>
  <c r="B214" i="6" s="1"/>
  <c r="B215" i="6" s="1" a="1"/>
  <c r="B215" i="6" s="1"/>
  <c r="B216" i="6" s="1" a="1"/>
  <c r="B216" i="6" s="1"/>
  <c r="B217" i="6" s="1" a="1"/>
  <c r="B217" i="6" s="1"/>
  <c r="B218" i="6" s="1" a="1"/>
  <c r="B218" i="6" s="1"/>
  <c r="B219" i="6" s="1" a="1"/>
  <c r="B219" i="6" s="1"/>
  <c r="B220" i="6" s="1" a="1"/>
  <c r="B220" i="6" s="1"/>
  <c r="B221" i="6" s="1" a="1"/>
  <c r="B221" i="6" s="1"/>
  <c r="B222" i="6" s="1" a="1"/>
  <c r="B222" i="6" s="1"/>
  <c r="B223" i="6" s="1" a="1"/>
  <c r="B223" i="6" s="1"/>
  <c r="B224" i="6" s="1" a="1"/>
  <c r="B224" i="6" s="1"/>
  <c r="B225" i="6" s="1" a="1"/>
  <c r="B225" i="6" s="1"/>
  <c r="B226" i="6" s="1" a="1"/>
  <c r="B226" i="6" s="1"/>
  <c r="B227" i="6" s="1" a="1"/>
  <c r="B227" i="6" s="1"/>
  <c r="B228" i="6" s="1" a="1"/>
  <c r="B228" i="6" s="1"/>
  <c r="B229" i="6" s="1" a="1"/>
  <c r="B229" i="6" s="1"/>
  <c r="B230" i="6" s="1" a="1"/>
  <c r="B230" i="6" s="1"/>
  <c r="B231" i="6" s="1" a="1"/>
  <c r="B231" i="6" s="1"/>
  <c r="B232" i="6" s="1" a="1"/>
  <c r="B232" i="6" s="1"/>
  <c r="B233" i="6" s="1" a="1"/>
  <c r="B233" i="6" s="1"/>
  <c r="B234" i="6" s="1" a="1"/>
  <c r="B234" i="6" s="1"/>
  <c r="B235" i="6" s="1" a="1"/>
  <c r="B235" i="6" s="1"/>
  <c r="B236" i="6" s="1" a="1"/>
  <c r="B236" i="6" s="1"/>
  <c r="B237" i="6" s="1" a="1"/>
  <c r="B237" i="6" s="1"/>
  <c r="B238" i="6" s="1" a="1"/>
  <c r="B238" i="6" s="1"/>
  <c r="B239" i="6" s="1" a="1"/>
  <c r="B239" i="6" s="1"/>
  <c r="B240" i="6" s="1" a="1"/>
  <c r="B240" i="6" s="1"/>
  <c r="B241" i="6" s="1" a="1"/>
  <c r="B241" i="6" s="1"/>
  <c r="B242" i="6" s="1" a="1"/>
  <c r="B242" i="6" s="1"/>
  <c r="B243" i="6" s="1" a="1"/>
  <c r="B243" i="6" s="1"/>
  <c r="B244" i="6" s="1" a="1"/>
  <c r="B244" i="6" s="1"/>
  <c r="B245" i="6" s="1" a="1"/>
  <c r="B245" i="6" s="1"/>
  <c r="B246" i="6" s="1" a="1"/>
  <c r="B246" i="6" s="1"/>
  <c r="B247" i="6" s="1" a="1"/>
  <c r="B247" i="6" s="1"/>
  <c r="B248" i="6" s="1" a="1"/>
  <c r="B248" i="6" s="1"/>
  <c r="B249" i="6" s="1" a="1"/>
  <c r="B249" i="6" s="1"/>
  <c r="B250" i="6" s="1" a="1"/>
  <c r="B250" i="6" s="1"/>
  <c r="B251" i="6" s="1" a="1"/>
  <c r="B251" i="6" s="1"/>
  <c r="B252" i="6" s="1" a="1"/>
  <c r="B252" i="6" s="1"/>
  <c r="B253" i="6" s="1" a="1"/>
  <c r="B253" i="6" s="1"/>
  <c r="B254" i="6" s="1" a="1"/>
  <c r="B254" i="6" s="1"/>
  <c r="B255" i="6" s="1" a="1"/>
  <c r="B255" i="6" s="1"/>
  <c r="B256" i="6" s="1" a="1"/>
  <c r="B256" i="6" s="1"/>
  <c r="B257" i="6" s="1" a="1"/>
  <c r="B257" i="6" s="1"/>
  <c r="B258" i="6" s="1" a="1"/>
  <c r="B258" i="6" s="1"/>
  <c r="B259" i="6" s="1" a="1"/>
  <c r="B259" i="6" s="1"/>
  <c r="B260" i="6" s="1" a="1"/>
  <c r="B260" i="6" s="1"/>
  <c r="B261" i="6" s="1" a="1"/>
  <c r="B261" i="6" s="1"/>
  <c r="B262" i="6" s="1" a="1"/>
  <c r="B262" i="6" s="1"/>
  <c r="B263" i="6" s="1" a="1"/>
  <c r="B263" i="6" s="1"/>
  <c r="B264" i="6" s="1" a="1"/>
  <c r="B264" i="6" s="1"/>
  <c r="B265" i="6" s="1" a="1"/>
  <c r="B265" i="6" s="1"/>
  <c r="B266" i="6" s="1" a="1"/>
  <c r="B266" i="6" s="1"/>
  <c r="B267" i="6" s="1" a="1"/>
  <c r="B267" i="6" s="1"/>
  <c r="B268" i="6" s="1" a="1"/>
  <c r="B268" i="6" s="1"/>
  <c r="B269" i="6" s="1" a="1"/>
  <c r="B269" i="6" s="1"/>
  <c r="B270" i="6" s="1" a="1"/>
  <c r="B270" i="6" s="1"/>
  <c r="B271" i="6" s="1" a="1"/>
  <c r="B271" i="6" s="1"/>
  <c r="B272" i="6" s="1" a="1"/>
  <c r="B272" i="6" s="1"/>
  <c r="B273" i="6" s="1" a="1"/>
  <c r="B273" i="6" s="1"/>
  <c r="B274" i="6" s="1" a="1"/>
  <c r="B274" i="6" s="1"/>
  <c r="B275" i="6" s="1" a="1"/>
  <c r="B275" i="6" s="1"/>
  <c r="B276" i="6" s="1" a="1"/>
  <c r="B276" i="6" s="1"/>
  <c r="B277" i="6" s="1" a="1"/>
  <c r="B277" i="6" s="1"/>
  <c r="B278" i="6" s="1" a="1"/>
  <c r="B278" i="6" s="1"/>
  <c r="B279" i="6" s="1" a="1"/>
  <c r="B279" i="6" s="1"/>
  <c r="B280" i="6" s="1" a="1"/>
  <c r="B280" i="6" s="1"/>
  <c r="B281" i="6" s="1" a="1"/>
  <c r="B281" i="6" s="1"/>
  <c r="B282" i="6" s="1" a="1"/>
  <c r="B282" i="6" s="1"/>
  <c r="B283" i="6" s="1" a="1"/>
  <c r="B283" i="6" s="1"/>
  <c r="B284" i="6" s="1" a="1"/>
  <c r="B284" i="6" s="1"/>
  <c r="B285" i="6" s="1" a="1"/>
  <c r="B285" i="6" s="1"/>
  <c r="B286" i="6" s="1" a="1"/>
  <c r="B286" i="6" s="1"/>
  <c r="B287" i="6" s="1" a="1"/>
  <c r="B287" i="6" s="1"/>
  <c r="B288" i="6" s="1" a="1"/>
  <c r="B288" i="6" s="1"/>
  <c r="B289" i="6" s="1" a="1"/>
  <c r="B289" i="6" s="1"/>
  <c r="B290" i="6" s="1" a="1"/>
  <c r="B290" i="6" s="1"/>
  <c r="B291" i="6" s="1" a="1"/>
  <c r="B291" i="6" s="1"/>
  <c r="B292" i="6" s="1" a="1"/>
  <c r="B292" i="6" s="1"/>
  <c r="B293" i="6" s="1" a="1"/>
  <c r="B293" i="6" s="1"/>
  <c r="B294" i="6" s="1" a="1"/>
  <c r="B294" i="6" s="1"/>
  <c r="B295" i="6" s="1" a="1"/>
  <c r="B295" i="6" s="1"/>
  <c r="B296" i="6" s="1" a="1"/>
  <c r="B296" i="6" s="1"/>
  <c r="B297" i="6" s="1" a="1"/>
  <c r="B297" i="6" s="1"/>
  <c r="B298" i="6" s="1" a="1"/>
  <c r="B298" i="6" s="1"/>
  <c r="B299" i="6" s="1" a="1"/>
  <c r="B299" i="6" s="1"/>
  <c r="B300" i="6" s="1" a="1"/>
  <c r="B300" i="6" s="1"/>
  <c r="B301" i="6" s="1" a="1"/>
  <c r="B301" i="6" s="1"/>
  <c r="B302" i="6" s="1" a="1"/>
  <c r="B302" i="6" s="1"/>
  <c r="B303" i="6" s="1" a="1"/>
  <c r="B303" i="6" s="1"/>
  <c r="B304" i="6" s="1" a="1"/>
  <c r="B304" i="6" s="1"/>
  <c r="B305" i="6" s="1" a="1"/>
  <c r="B305" i="6" s="1"/>
  <c r="B306" i="6" s="1" a="1"/>
  <c r="B306" i="6" s="1"/>
  <c r="B307" i="6" s="1" a="1"/>
  <c r="B307" i="6" s="1"/>
  <c r="B308" i="6" s="1" a="1"/>
  <c r="B308" i="6" s="1"/>
  <c r="B309" i="6" s="1" a="1"/>
  <c r="B309" i="6" s="1"/>
  <c r="B310" i="6" s="1" a="1"/>
  <c r="B310" i="6" s="1"/>
  <c r="B311" i="6" s="1" a="1"/>
  <c r="B311" i="6" s="1"/>
  <c r="B312" i="6" s="1" a="1"/>
  <c r="B312" i="6" s="1"/>
  <c r="B313" i="6" s="1" a="1"/>
  <c r="B313" i="6" s="1"/>
  <c r="B314" i="6" s="1" a="1"/>
  <c r="B314" i="6" s="1"/>
  <c r="B315" i="6" s="1" a="1"/>
  <c r="B315" i="6" s="1"/>
  <c r="B316" i="6" s="1" a="1"/>
  <c r="B316" i="6" s="1"/>
  <c r="B317" i="6" s="1" a="1"/>
  <c r="B317" i="6" s="1"/>
  <c r="B318" i="6" s="1" a="1"/>
  <c r="B318" i="6" s="1"/>
  <c r="B319" i="6" s="1" a="1"/>
  <c r="B319" i="6" s="1"/>
  <c r="B320" i="6" s="1" a="1"/>
  <c r="B320" i="6" s="1"/>
  <c r="B321" i="6" s="1" a="1"/>
  <c r="B321" i="6" s="1"/>
  <c r="B322" i="6" s="1" a="1"/>
  <c r="B322" i="6" s="1"/>
  <c r="B323" i="6" s="1" a="1"/>
  <c r="B323" i="6" s="1"/>
  <c r="B324" i="6" s="1" a="1"/>
  <c r="B324" i="6" s="1"/>
  <c r="B325" i="6" s="1" a="1"/>
  <c r="B325" i="6" s="1"/>
  <c r="B326" i="6" s="1" a="1"/>
  <c r="B326" i="6" s="1"/>
  <c r="B327" i="6" s="1" a="1"/>
  <c r="B327" i="6" s="1"/>
  <c r="B328" i="6" s="1" a="1"/>
  <c r="B328" i="6" s="1"/>
  <c r="B329" i="6" s="1" a="1"/>
  <c r="B329" i="6" s="1"/>
  <c r="B330" i="6" s="1" a="1"/>
  <c r="B330" i="6" s="1"/>
  <c r="B331" i="6" s="1" a="1"/>
  <c r="B331" i="6" s="1"/>
  <c r="B332" i="6" s="1" a="1"/>
  <c r="B332" i="6" s="1"/>
  <c r="B333" i="6" s="1" a="1"/>
  <c r="B333" i="6" s="1"/>
  <c r="B334" i="6" s="1" a="1"/>
  <c r="B334" i="6" s="1"/>
  <c r="B335" i="6" s="1" a="1"/>
  <c r="B335" i="6" s="1"/>
  <c r="B336" i="6" s="1" a="1"/>
  <c r="B336" i="6" s="1"/>
  <c r="B337" i="6" s="1" a="1"/>
  <c r="B337" i="6" s="1"/>
</calcChain>
</file>

<file path=xl/sharedStrings.xml><?xml version="1.0" encoding="utf-8"?>
<sst xmlns="http://schemas.openxmlformats.org/spreadsheetml/2006/main" count="188" uniqueCount="60">
  <si>
    <t>MESSAOUDI FATIMA</t>
  </si>
  <si>
    <t>S A R L  NOUR TIMMI</t>
  </si>
  <si>
    <t>E U R L   A I D A T</t>
  </si>
  <si>
    <t>ADDAR  NADJET</t>
  </si>
  <si>
    <t>LENSARI MOUSSA</t>
  </si>
  <si>
    <t>ABDI MADJID</t>
  </si>
  <si>
    <t>TENNAH YOUSSEF</t>
  </si>
  <si>
    <t>YOUCEFI IMANE</t>
  </si>
  <si>
    <t>BELHORMA ABDELJALIL</t>
  </si>
  <si>
    <t>BOUZID ABDELMALEK</t>
  </si>
  <si>
    <t>EURL BRAIKA ENTREPRIS ET COMME</t>
  </si>
  <si>
    <t>ZOUBIRI ABDELKABIR</t>
  </si>
  <si>
    <t>BEN SEKHRIA AHMED</t>
  </si>
  <si>
    <t>HASNAOUI MOHAMED LAMINE</t>
  </si>
  <si>
    <t>BABOULLA FODIL</t>
  </si>
  <si>
    <t>GHARBI ABDELKADER</t>
  </si>
  <si>
    <t>EURL BANDILOU</t>
  </si>
  <si>
    <t>SOCIETE DE SECURITE ET PROTEC</t>
  </si>
  <si>
    <t>DAHMANI BOUAZA</t>
  </si>
  <si>
    <t>BELBALI MEBAREK</t>
  </si>
  <si>
    <t>MESSAOUDI MOHAMED</t>
  </si>
  <si>
    <t>BENAMRANI  LARBI</t>
  </si>
  <si>
    <t>EL ALI  HASSANE</t>
  </si>
  <si>
    <t>BENHAMMADI ABDELMALEK</t>
  </si>
  <si>
    <t>MEBARKI ABDERRAHMANE</t>
  </si>
  <si>
    <t>GHANI  ABDELKADER</t>
  </si>
  <si>
    <t>BENABDELKRIM  ABDELKRIM</t>
  </si>
  <si>
    <t>KEBABZA  EL KHEIR</t>
  </si>
  <si>
    <t>MAHFOUD  KADDA</t>
  </si>
  <si>
    <t>KHALDI  DJELLOUL</t>
  </si>
  <si>
    <t>DJARDI   CHEIKH</t>
  </si>
  <si>
    <t>ELALAOUI ELOUAFI</t>
  </si>
  <si>
    <t>BOUMEDIENNE MOHAMED</t>
  </si>
  <si>
    <t>HADJI BARKIA</t>
  </si>
  <si>
    <t>OTHMANI ABDELLAH</t>
  </si>
  <si>
    <t>BOUALLALA ABDELKADER</t>
  </si>
  <si>
    <t>BACHIR CHERIF MEBAREK</t>
  </si>
  <si>
    <t>S A R L  LANSARI ET FRERES</t>
  </si>
  <si>
    <t>AMAR  BRAHIM</t>
  </si>
  <si>
    <t>LAHBOUS MOHAMED</t>
  </si>
  <si>
    <t>SARL GROUPE MERABTI M HAMMED</t>
  </si>
  <si>
    <t>NEGOUSSI MOHAMMED</t>
  </si>
  <si>
    <t>ABDELOUAHED MOUSTAPHA</t>
  </si>
  <si>
    <t>BEN LALLA ABDELLAH</t>
  </si>
  <si>
    <t>OULED BRAHIM MOHAMMED</t>
  </si>
  <si>
    <t>LAHBOUS BOUBAKEUR</t>
  </si>
  <si>
    <t>MENNAD ABDELKADER</t>
  </si>
  <si>
    <t>ZENDRI NADIR</t>
  </si>
  <si>
    <t>RAHIL FATIMA ZOHRA</t>
  </si>
  <si>
    <t>TAMBOU SASSI</t>
  </si>
  <si>
    <t>BOUCHAMYA MOUSSA</t>
  </si>
  <si>
    <t>ZERROUG KAMEL</t>
  </si>
  <si>
    <t>ZOUINI HAMMADI</t>
  </si>
  <si>
    <t>DEMMOUCHE ABDELGHANI</t>
  </si>
  <si>
    <t>ITT  HOUARI</t>
  </si>
  <si>
    <t>TOUIL  SALIM</t>
  </si>
  <si>
    <t>BENHASSANE ABDELHAMID</t>
  </si>
  <si>
    <t>مبلغ الدين</t>
  </si>
  <si>
    <t>اسم الدائن</t>
  </si>
  <si>
    <t>رقم الدائن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</si>
</sst>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tted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1" applyFont="1"/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1" applyFont="1" applyBorder="1"/>
    <xf numFmtId="164" fontId="3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164" fontId="2" fillId="0" borderId="4" xfId="1" applyFont="1" applyBorder="1"/>
    <xf numFmtId="0" fontId="2" fillId="0" borderId="0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3" xfId="1" applyFont="1" applyBorder="1"/>
    <xf numFmtId="0" fontId="0" fillId="0" borderId="5" xfId="0" applyBorder="1" applyAlignment="1">
      <alignment horizontal="center"/>
    </xf>
    <xf numFmtId="0" fontId="0" fillId="0" borderId="5" xfId="0" applyBorder="1"/>
    <xf numFmtId="164" fontId="0" fillId="0" borderId="5" xfId="1" applyFont="1" applyBorder="1"/>
    <xf numFmtId="0" fontId="2" fillId="0" borderId="6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164" fontId="0" fillId="0" borderId="7" xfId="1" applyFont="1" applyBorder="1"/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9"/>
  <sheetViews>
    <sheetView topLeftCell="A184" workbookViewId="0">
      <selection activeCell="B3" sqref="B3"/>
    </sheetView>
  </sheetViews>
  <sheetFormatPr defaultColWidth="11" defaultRowHeight="14.25" x14ac:dyDescent="0.2"/>
  <cols>
    <col min="1" max="1" width="8" customWidth="1"/>
    <col min="2" max="2" width="28.875" customWidth="1"/>
    <col min="3" max="3" width="20.875" customWidth="1"/>
    <col min="5" max="5" width="11.875" style="1" bestFit="1" customWidth="1"/>
  </cols>
  <sheetData>
    <row r="2" spans="1:5" s="25" customFormat="1" ht="15.75" thickBot="1" x14ac:dyDescent="0.3">
      <c r="A2" s="17" t="s">
        <v>59</v>
      </c>
      <c r="B2" s="17" t="s">
        <v>58</v>
      </c>
      <c r="C2" s="18" t="s">
        <v>57</v>
      </c>
      <c r="E2" s="26"/>
    </row>
    <row r="3" spans="1:5" s="2" customFormat="1" ht="15" x14ac:dyDescent="0.25">
      <c r="A3" s="19">
        <v>1501314</v>
      </c>
      <c r="B3" s="20" t="s">
        <v>26</v>
      </c>
      <c r="C3" s="21">
        <v>60081.75</v>
      </c>
    </row>
    <row r="4" spans="1:5" s="2" customFormat="1" ht="15" customHeight="1" x14ac:dyDescent="0.25">
      <c r="A4" s="22">
        <v>1501314</v>
      </c>
      <c r="B4" s="23" t="s">
        <v>26</v>
      </c>
      <c r="C4" s="24">
        <v>870.75</v>
      </c>
    </row>
    <row r="5" spans="1:5" x14ac:dyDescent="0.2">
      <c r="A5" s="11">
        <v>1501503</v>
      </c>
      <c r="B5" s="12" t="s">
        <v>27</v>
      </c>
      <c r="C5" s="13">
        <v>17411.89</v>
      </c>
    </row>
    <row r="6" spans="1:5" x14ac:dyDescent="0.2">
      <c r="A6" s="11">
        <v>1501503</v>
      </c>
      <c r="B6" s="12" t="s">
        <v>27</v>
      </c>
      <c r="C6" s="13">
        <v>65.61</v>
      </c>
    </row>
    <row r="7" spans="1:5" s="2" customFormat="1" ht="15" x14ac:dyDescent="0.25">
      <c r="A7" s="11">
        <v>1501503</v>
      </c>
      <c r="B7" s="12" t="s">
        <v>27</v>
      </c>
      <c r="C7" s="13">
        <v>252.35</v>
      </c>
    </row>
    <row r="8" spans="1:5" s="2" customFormat="1" ht="15" customHeight="1" x14ac:dyDescent="0.25">
      <c r="A8" s="11">
        <v>1501781</v>
      </c>
      <c r="B8" s="12" t="s">
        <v>28</v>
      </c>
      <c r="C8" s="13">
        <v>8383.5</v>
      </c>
    </row>
    <row r="9" spans="1:5" x14ac:dyDescent="0.2">
      <c r="A9" s="11">
        <v>1501781</v>
      </c>
      <c r="B9" s="12" t="s">
        <v>28</v>
      </c>
      <c r="C9" s="13">
        <v>31.59</v>
      </c>
    </row>
    <row r="10" spans="1:5" x14ac:dyDescent="0.2">
      <c r="A10" s="11">
        <v>1501781</v>
      </c>
      <c r="B10" s="12" t="s">
        <v>28</v>
      </c>
      <c r="C10" s="13">
        <v>121.5</v>
      </c>
    </row>
    <row r="11" spans="1:5" x14ac:dyDescent="0.2">
      <c r="A11" s="11">
        <v>1501781</v>
      </c>
      <c r="B11" s="12" t="s">
        <v>28</v>
      </c>
      <c r="C11" s="13">
        <v>20972.61</v>
      </c>
    </row>
    <row r="12" spans="1:5" s="2" customFormat="1" ht="15" x14ac:dyDescent="0.25">
      <c r="A12" s="11">
        <v>1501805</v>
      </c>
      <c r="B12" s="12" t="s">
        <v>0</v>
      </c>
      <c r="C12" s="13">
        <v>4375.5</v>
      </c>
    </row>
    <row r="13" spans="1:5" s="2" customFormat="1" ht="15" customHeight="1" x14ac:dyDescent="0.25">
      <c r="A13" s="11">
        <v>1501805</v>
      </c>
      <c r="B13" s="12" t="s">
        <v>0</v>
      </c>
      <c r="C13" s="13">
        <v>138793.5</v>
      </c>
    </row>
    <row r="14" spans="1:5" x14ac:dyDescent="0.2">
      <c r="A14" s="11">
        <v>1501805</v>
      </c>
      <c r="B14" s="12" t="s">
        <v>0</v>
      </c>
      <c r="C14" s="13">
        <v>621.27</v>
      </c>
    </row>
    <row r="15" spans="1:5" x14ac:dyDescent="0.2">
      <c r="A15" s="11">
        <v>1501805</v>
      </c>
      <c r="B15" s="12" t="s">
        <v>0</v>
      </c>
      <c r="C15" s="13">
        <v>522.99</v>
      </c>
    </row>
    <row r="16" spans="1:5" x14ac:dyDescent="0.2">
      <c r="A16" s="11">
        <v>1501805</v>
      </c>
      <c r="B16" s="12" t="s">
        <v>0</v>
      </c>
      <c r="C16" s="13">
        <v>2389.5</v>
      </c>
    </row>
    <row r="17" spans="1:3" x14ac:dyDescent="0.2">
      <c r="A17" s="11">
        <v>1501805</v>
      </c>
      <c r="B17" s="12" t="s">
        <v>0</v>
      </c>
      <c r="C17" s="13">
        <v>2011.5</v>
      </c>
    </row>
    <row r="18" spans="1:3" s="2" customFormat="1" ht="15" x14ac:dyDescent="0.25">
      <c r="A18" s="11">
        <v>1501805</v>
      </c>
      <c r="B18" s="12" t="s">
        <v>0</v>
      </c>
      <c r="C18" s="13">
        <v>156492</v>
      </c>
    </row>
    <row r="19" spans="1:3" s="2" customFormat="1" ht="15" customHeight="1" x14ac:dyDescent="0.25">
      <c r="A19" s="11">
        <v>1501805</v>
      </c>
      <c r="B19" s="12" t="s">
        <v>0</v>
      </c>
      <c r="C19" s="13">
        <v>589.67999999999995</v>
      </c>
    </row>
    <row r="20" spans="1:3" x14ac:dyDescent="0.2">
      <c r="A20" s="11">
        <v>1501805</v>
      </c>
      <c r="B20" s="12" t="s">
        <v>0</v>
      </c>
      <c r="C20" s="13">
        <v>2268</v>
      </c>
    </row>
    <row r="21" spans="1:3" x14ac:dyDescent="0.2">
      <c r="A21" s="11">
        <v>1501922</v>
      </c>
      <c r="B21" s="12" t="s">
        <v>1</v>
      </c>
      <c r="C21" s="13">
        <v>491.4</v>
      </c>
    </row>
    <row r="22" spans="1:3" x14ac:dyDescent="0.2">
      <c r="A22" s="11">
        <v>1501925</v>
      </c>
      <c r="B22" s="12" t="s">
        <v>29</v>
      </c>
      <c r="C22" s="13">
        <f>542.29-60.13</f>
        <v>482.15999999999997</v>
      </c>
    </row>
    <row r="23" spans="1:3" x14ac:dyDescent="0.2">
      <c r="A23" s="11">
        <v>1502222</v>
      </c>
      <c r="B23" s="12" t="s">
        <v>30</v>
      </c>
      <c r="C23" s="13">
        <f>74830.5-6958.5</f>
        <v>67872</v>
      </c>
    </row>
    <row r="24" spans="1:3" x14ac:dyDescent="0.2">
      <c r="A24" s="11">
        <v>1502315</v>
      </c>
      <c r="B24" s="12" t="s">
        <v>2</v>
      </c>
      <c r="C24" s="13">
        <v>50301</v>
      </c>
    </row>
    <row r="25" spans="1:3" x14ac:dyDescent="0.2">
      <c r="A25" s="11">
        <v>1502315</v>
      </c>
      <c r="B25" s="12" t="s">
        <v>2</v>
      </c>
      <c r="C25" s="13">
        <v>189.54</v>
      </c>
    </row>
    <row r="26" spans="1:3" x14ac:dyDescent="0.2">
      <c r="A26" s="11">
        <v>1502315</v>
      </c>
      <c r="B26" s="12" t="s">
        <v>2</v>
      </c>
      <c r="C26" s="13">
        <v>729</v>
      </c>
    </row>
    <row r="27" spans="1:3" x14ac:dyDescent="0.2">
      <c r="A27" s="11">
        <v>1502465</v>
      </c>
      <c r="B27" s="12" t="s">
        <v>3</v>
      </c>
      <c r="C27" s="13">
        <f>25150.5-9207.27</f>
        <v>15943.23</v>
      </c>
    </row>
    <row r="28" spans="1:3" x14ac:dyDescent="0.2">
      <c r="A28" s="11">
        <v>1502465</v>
      </c>
      <c r="B28" s="12" t="s">
        <v>3</v>
      </c>
      <c r="C28" s="13">
        <v>94.77</v>
      </c>
    </row>
    <row r="29" spans="1:3" s="2" customFormat="1" ht="15" x14ac:dyDescent="0.25">
      <c r="A29" s="11">
        <v>1502465</v>
      </c>
      <c r="B29" s="12" t="s">
        <v>3</v>
      </c>
      <c r="C29" s="13">
        <v>364.5</v>
      </c>
    </row>
    <row r="30" spans="1:3" s="2" customFormat="1" ht="15" customHeight="1" x14ac:dyDescent="0.25">
      <c r="A30" s="11">
        <v>1502682</v>
      </c>
      <c r="B30" s="12" t="s">
        <v>21</v>
      </c>
      <c r="C30" s="13">
        <v>283.58</v>
      </c>
    </row>
    <row r="31" spans="1:3" x14ac:dyDescent="0.2">
      <c r="A31" s="11">
        <v>1502962</v>
      </c>
      <c r="B31" s="12" t="s">
        <v>20</v>
      </c>
      <c r="C31" s="13">
        <v>27.48</v>
      </c>
    </row>
    <row r="32" spans="1:3" s="2" customFormat="1" ht="15" x14ac:dyDescent="0.25">
      <c r="A32" s="11">
        <v>1503065</v>
      </c>
      <c r="B32" s="12" t="s">
        <v>31</v>
      </c>
      <c r="C32" s="13">
        <v>111780</v>
      </c>
    </row>
    <row r="33" spans="1:3" s="2" customFormat="1" ht="15" customHeight="1" x14ac:dyDescent="0.25">
      <c r="A33" s="11">
        <v>1503065</v>
      </c>
      <c r="B33" s="12" t="s">
        <v>31</v>
      </c>
      <c r="C33" s="13">
        <v>421.2</v>
      </c>
    </row>
    <row r="34" spans="1:3" x14ac:dyDescent="0.2">
      <c r="A34" s="11">
        <v>1503065</v>
      </c>
      <c r="B34" s="12" t="s">
        <v>31</v>
      </c>
      <c r="C34" s="13">
        <v>1620</v>
      </c>
    </row>
    <row r="35" spans="1:3" s="2" customFormat="1" ht="15" x14ac:dyDescent="0.25">
      <c r="A35" s="11">
        <v>1503163</v>
      </c>
      <c r="B35" s="12" t="s">
        <v>32</v>
      </c>
      <c r="C35" s="13">
        <f>138793.5-62285.49</f>
        <v>76508.010000000009</v>
      </c>
    </row>
    <row r="36" spans="1:3" s="2" customFormat="1" ht="15" customHeight="1" x14ac:dyDescent="0.25">
      <c r="A36" s="11">
        <v>1503163</v>
      </c>
      <c r="B36" s="12" t="s">
        <v>32</v>
      </c>
      <c r="C36" s="13">
        <v>522.99</v>
      </c>
    </row>
    <row r="37" spans="1:3" x14ac:dyDescent="0.2">
      <c r="A37" s="11">
        <v>1503163</v>
      </c>
      <c r="B37" s="12" t="s">
        <v>32</v>
      </c>
      <c r="C37" s="13">
        <v>2011.5</v>
      </c>
    </row>
    <row r="38" spans="1:3" s="2" customFormat="1" ht="15" x14ac:dyDescent="0.25">
      <c r="A38" s="11">
        <v>1503261</v>
      </c>
      <c r="B38" s="12" t="s">
        <v>33</v>
      </c>
      <c r="C38" s="13">
        <v>207</v>
      </c>
    </row>
    <row r="39" spans="1:3" s="2" customFormat="1" ht="15" customHeight="1" x14ac:dyDescent="0.25">
      <c r="A39" s="11">
        <v>1503279</v>
      </c>
      <c r="B39" s="12" t="s">
        <v>34</v>
      </c>
      <c r="C39" s="13">
        <v>106.35</v>
      </c>
    </row>
    <row r="40" spans="1:3" x14ac:dyDescent="0.2">
      <c r="A40" s="11">
        <v>1503657</v>
      </c>
      <c r="B40" s="12" t="s">
        <v>4</v>
      </c>
      <c r="C40" s="13">
        <v>25150.5</v>
      </c>
    </row>
    <row r="41" spans="1:3" x14ac:dyDescent="0.2">
      <c r="A41" s="11">
        <v>1503657</v>
      </c>
      <c r="B41" s="12" t="s">
        <v>4</v>
      </c>
      <c r="C41" s="13">
        <v>94.77</v>
      </c>
    </row>
    <row r="42" spans="1:3" x14ac:dyDescent="0.2">
      <c r="A42" s="11">
        <v>1503657</v>
      </c>
      <c r="B42" s="12" t="s">
        <v>4</v>
      </c>
      <c r="C42" s="13">
        <v>364.5</v>
      </c>
    </row>
    <row r="43" spans="1:3" s="2" customFormat="1" ht="15" x14ac:dyDescent="0.25">
      <c r="A43" s="11">
        <v>1503682</v>
      </c>
      <c r="B43" s="12" t="s">
        <v>35</v>
      </c>
      <c r="C43" s="13">
        <v>48645</v>
      </c>
    </row>
    <row r="44" spans="1:3" s="2" customFormat="1" ht="15" customHeight="1" x14ac:dyDescent="0.25">
      <c r="A44" s="11">
        <v>1503682</v>
      </c>
      <c r="B44" s="12" t="s">
        <v>35</v>
      </c>
      <c r="C44" s="13">
        <v>183.3</v>
      </c>
    </row>
    <row r="45" spans="1:3" x14ac:dyDescent="0.2">
      <c r="A45" s="11">
        <v>1503682</v>
      </c>
      <c r="B45" s="12" t="s">
        <v>35</v>
      </c>
      <c r="C45" s="13">
        <v>705</v>
      </c>
    </row>
    <row r="46" spans="1:3" x14ac:dyDescent="0.2">
      <c r="A46" s="11">
        <v>1503682</v>
      </c>
      <c r="B46" s="12" t="s">
        <v>35</v>
      </c>
      <c r="C46" s="13">
        <v>103707</v>
      </c>
    </row>
    <row r="47" spans="1:3" x14ac:dyDescent="0.2">
      <c r="A47" s="11">
        <v>1503682</v>
      </c>
      <c r="B47" s="12" t="s">
        <v>35</v>
      </c>
      <c r="C47" s="13">
        <v>390.78</v>
      </c>
    </row>
    <row r="48" spans="1:3" s="2" customFormat="1" ht="15" x14ac:dyDescent="0.25">
      <c r="A48" s="11">
        <v>1503682</v>
      </c>
      <c r="B48" s="12" t="s">
        <v>35</v>
      </c>
      <c r="C48" s="13">
        <v>1503</v>
      </c>
    </row>
    <row r="49" spans="1:3" s="2" customFormat="1" ht="15" customHeight="1" x14ac:dyDescent="0.25">
      <c r="A49" s="11">
        <v>1503726</v>
      </c>
      <c r="B49" s="12" t="s">
        <v>36</v>
      </c>
      <c r="C49" s="13">
        <v>125752.5</v>
      </c>
    </row>
    <row r="50" spans="1:3" x14ac:dyDescent="0.2">
      <c r="A50" s="11">
        <v>1503726</v>
      </c>
      <c r="B50" s="12" t="s">
        <v>36</v>
      </c>
      <c r="C50" s="13">
        <v>473.85</v>
      </c>
    </row>
    <row r="51" spans="1:3" s="2" customFormat="1" ht="15" x14ac:dyDescent="0.25">
      <c r="A51" s="11">
        <v>1503726</v>
      </c>
      <c r="B51" s="12" t="s">
        <v>36</v>
      </c>
      <c r="C51" s="13">
        <v>1822.5</v>
      </c>
    </row>
    <row r="52" spans="1:3" s="2" customFormat="1" ht="15" customHeight="1" x14ac:dyDescent="0.25">
      <c r="A52" s="11">
        <v>1503748</v>
      </c>
      <c r="B52" s="12" t="s">
        <v>37</v>
      </c>
      <c r="C52" s="13">
        <v>50301</v>
      </c>
    </row>
    <row r="53" spans="1:3" x14ac:dyDescent="0.2">
      <c r="A53" s="11">
        <v>1503748</v>
      </c>
      <c r="B53" s="12" t="s">
        <v>37</v>
      </c>
      <c r="C53" s="13">
        <v>729</v>
      </c>
    </row>
    <row r="54" spans="1:3" s="2" customFormat="1" ht="15" x14ac:dyDescent="0.25">
      <c r="A54" s="11">
        <v>1504030</v>
      </c>
      <c r="B54" s="12" t="s">
        <v>38</v>
      </c>
      <c r="C54" s="13">
        <v>25150.5</v>
      </c>
    </row>
    <row r="55" spans="1:3" s="2" customFormat="1" ht="15" customHeight="1" x14ac:dyDescent="0.25">
      <c r="A55" s="11">
        <v>1504030</v>
      </c>
      <c r="B55" s="12" t="s">
        <v>38</v>
      </c>
      <c r="C55" s="13">
        <v>94.77</v>
      </c>
    </row>
    <row r="56" spans="1:3" x14ac:dyDescent="0.2">
      <c r="A56" s="11">
        <v>1504030</v>
      </c>
      <c r="B56" s="12" t="s">
        <v>38</v>
      </c>
      <c r="C56" s="13">
        <v>364.5</v>
      </c>
    </row>
    <row r="57" spans="1:3" x14ac:dyDescent="0.2">
      <c r="A57" s="11">
        <v>1504057</v>
      </c>
      <c r="B57" s="12" t="s">
        <v>22</v>
      </c>
      <c r="C57" s="13">
        <v>16139.1</v>
      </c>
    </row>
    <row r="58" spans="1:3" x14ac:dyDescent="0.2">
      <c r="A58" s="11">
        <v>1504057</v>
      </c>
      <c r="B58" s="12" t="s">
        <v>22</v>
      </c>
      <c r="C58" s="13">
        <v>155.59</v>
      </c>
    </row>
    <row r="59" spans="1:3" s="2" customFormat="1" ht="15" x14ac:dyDescent="0.25">
      <c r="A59" s="11">
        <v>1504057</v>
      </c>
      <c r="B59" s="12" t="s">
        <v>22</v>
      </c>
      <c r="C59" s="13">
        <v>598.4</v>
      </c>
    </row>
    <row r="60" spans="1:3" s="2" customFormat="1" ht="15" customHeight="1" x14ac:dyDescent="0.25">
      <c r="A60" s="11">
        <v>1504091</v>
      </c>
      <c r="B60" s="12" t="s">
        <v>8</v>
      </c>
      <c r="C60" s="13">
        <v>12498.6</v>
      </c>
    </row>
    <row r="61" spans="1:3" x14ac:dyDescent="0.2">
      <c r="A61" s="11">
        <v>1504091</v>
      </c>
      <c r="B61" s="12" t="s">
        <v>8</v>
      </c>
      <c r="C61" s="13">
        <v>94.77</v>
      </c>
    </row>
    <row r="62" spans="1:3" x14ac:dyDescent="0.2">
      <c r="A62" s="11">
        <v>1504091</v>
      </c>
      <c r="B62" s="12" t="s">
        <v>8</v>
      </c>
      <c r="C62" s="13">
        <v>364.5</v>
      </c>
    </row>
    <row r="63" spans="1:3" x14ac:dyDescent="0.2">
      <c r="A63" s="11">
        <v>1504117</v>
      </c>
      <c r="B63" s="12" t="s">
        <v>5</v>
      </c>
      <c r="C63" s="13">
        <v>243</v>
      </c>
    </row>
    <row r="64" spans="1:3" s="2" customFormat="1" ht="15" x14ac:dyDescent="0.25">
      <c r="A64" s="11">
        <v>1504187</v>
      </c>
      <c r="B64" s="12" t="s">
        <v>39</v>
      </c>
      <c r="C64" s="13">
        <v>62876.25</v>
      </c>
    </row>
    <row r="65" spans="1:3" s="2" customFormat="1" ht="15" customHeight="1" x14ac:dyDescent="0.25">
      <c r="A65" s="11">
        <v>1504187</v>
      </c>
      <c r="B65" s="12" t="s">
        <v>39</v>
      </c>
      <c r="C65" s="13">
        <v>236.93</v>
      </c>
    </row>
    <row r="66" spans="1:3" x14ac:dyDescent="0.2">
      <c r="A66" s="11">
        <v>1504187</v>
      </c>
      <c r="B66" s="12" t="s">
        <v>39</v>
      </c>
      <c r="C66" s="13">
        <v>911.25</v>
      </c>
    </row>
    <row r="67" spans="1:3" s="2" customFormat="1" ht="15" x14ac:dyDescent="0.25">
      <c r="A67" s="11">
        <v>1504187</v>
      </c>
      <c r="B67" s="12" t="s">
        <v>39</v>
      </c>
      <c r="C67" s="13">
        <v>50301</v>
      </c>
    </row>
    <row r="68" spans="1:3" s="2" customFormat="1" ht="15" customHeight="1" x14ac:dyDescent="0.25">
      <c r="A68" s="11">
        <v>1504187</v>
      </c>
      <c r="B68" s="12" t="s">
        <v>39</v>
      </c>
      <c r="C68" s="13">
        <v>189.54</v>
      </c>
    </row>
    <row r="69" spans="1:3" x14ac:dyDescent="0.2">
      <c r="A69" s="11">
        <v>1504187</v>
      </c>
      <c r="B69" s="12" t="s">
        <v>39</v>
      </c>
      <c r="C69" s="13">
        <v>729</v>
      </c>
    </row>
    <row r="70" spans="1:3" s="2" customFormat="1" ht="15" x14ac:dyDescent="0.25">
      <c r="A70" s="11">
        <v>1504187</v>
      </c>
      <c r="B70" s="12" t="s">
        <v>39</v>
      </c>
      <c r="C70" s="13">
        <v>50301</v>
      </c>
    </row>
    <row r="71" spans="1:3" s="2" customFormat="1" ht="15" customHeight="1" x14ac:dyDescent="0.25">
      <c r="A71" s="11">
        <v>1504187</v>
      </c>
      <c r="B71" s="12" t="s">
        <v>39</v>
      </c>
      <c r="C71" s="13">
        <v>189.54</v>
      </c>
    </row>
    <row r="72" spans="1:3" x14ac:dyDescent="0.2">
      <c r="A72" s="11">
        <v>1504187</v>
      </c>
      <c r="B72" s="12" t="s">
        <v>39</v>
      </c>
      <c r="C72" s="13">
        <v>729</v>
      </c>
    </row>
    <row r="73" spans="1:3" x14ac:dyDescent="0.2">
      <c r="A73" s="11">
        <v>1504261</v>
      </c>
      <c r="B73" s="12" t="s">
        <v>40</v>
      </c>
      <c r="C73" s="13">
        <f>203067-13480.07-44866.19</f>
        <v>144720.74</v>
      </c>
    </row>
    <row r="74" spans="1:3" x14ac:dyDescent="0.2">
      <c r="A74" s="11">
        <v>1504339</v>
      </c>
      <c r="B74" s="12" t="s">
        <v>13</v>
      </c>
      <c r="C74" s="13">
        <v>22248.52</v>
      </c>
    </row>
    <row r="75" spans="1:3" s="2" customFormat="1" ht="15" x14ac:dyDescent="0.25">
      <c r="A75" s="11">
        <v>1504339</v>
      </c>
      <c r="B75" s="12" t="s">
        <v>13</v>
      </c>
      <c r="C75" s="13">
        <v>273.37</v>
      </c>
    </row>
    <row r="76" spans="1:3" s="2" customFormat="1" ht="15" customHeight="1" x14ac:dyDescent="0.25">
      <c r="A76" s="11">
        <v>1504339</v>
      </c>
      <c r="B76" s="12" t="s">
        <v>13</v>
      </c>
      <c r="C76" s="13">
        <v>1051.44</v>
      </c>
    </row>
    <row r="77" spans="1:3" x14ac:dyDescent="0.2">
      <c r="A77" s="11">
        <v>1504440</v>
      </c>
      <c r="B77" s="12" t="s">
        <v>23</v>
      </c>
      <c r="C77" s="13">
        <v>14106.15</v>
      </c>
    </row>
    <row r="78" spans="1:3" x14ac:dyDescent="0.2">
      <c r="A78" s="11">
        <v>1504440</v>
      </c>
      <c r="B78" s="12" t="s">
        <v>23</v>
      </c>
      <c r="C78" s="13">
        <v>473.85</v>
      </c>
    </row>
    <row r="79" spans="1:3" x14ac:dyDescent="0.2">
      <c r="A79" s="11">
        <v>1504440</v>
      </c>
      <c r="B79" s="12" t="s">
        <v>23</v>
      </c>
      <c r="C79" s="13">
        <v>234</v>
      </c>
    </row>
    <row r="80" spans="1:3" x14ac:dyDescent="0.2">
      <c r="A80" s="11">
        <v>1504440</v>
      </c>
      <c r="B80" s="12" t="s">
        <v>23</v>
      </c>
      <c r="C80" s="13">
        <v>322.5</v>
      </c>
    </row>
    <row r="81" spans="1:3" x14ac:dyDescent="0.2">
      <c r="A81" s="11">
        <v>1504509</v>
      </c>
      <c r="B81" s="12" t="s">
        <v>41</v>
      </c>
      <c r="C81" s="13">
        <v>10060.200000000001</v>
      </c>
    </row>
    <row r="82" spans="1:3" x14ac:dyDescent="0.2">
      <c r="A82" s="11">
        <v>1504509</v>
      </c>
      <c r="B82" s="12" t="s">
        <v>41</v>
      </c>
      <c r="C82" s="13">
        <v>37.909999999999997</v>
      </c>
    </row>
    <row r="83" spans="1:3" s="2" customFormat="1" ht="15" x14ac:dyDescent="0.25">
      <c r="A83" s="11">
        <v>1504509</v>
      </c>
      <c r="B83" s="12" t="s">
        <v>41</v>
      </c>
      <c r="C83" s="13">
        <v>145.80000000000001</v>
      </c>
    </row>
    <row r="84" spans="1:3" s="2" customFormat="1" ht="15" customHeight="1" x14ac:dyDescent="0.25">
      <c r="A84" s="11">
        <v>1504509</v>
      </c>
      <c r="B84" s="12" t="s">
        <v>41</v>
      </c>
      <c r="C84" s="13">
        <f>52835.08-41920.92</f>
        <v>10914.160000000003</v>
      </c>
    </row>
    <row r="85" spans="1:3" x14ac:dyDescent="0.2">
      <c r="A85" s="11">
        <v>1504509</v>
      </c>
      <c r="B85" s="12" t="s">
        <v>41</v>
      </c>
      <c r="C85" s="13">
        <v>25150.5</v>
      </c>
    </row>
    <row r="86" spans="1:3" x14ac:dyDescent="0.2">
      <c r="A86" s="11">
        <v>1504509</v>
      </c>
      <c r="B86" s="12" t="s">
        <v>41</v>
      </c>
      <c r="C86" s="13">
        <v>94.77</v>
      </c>
    </row>
    <row r="87" spans="1:3" x14ac:dyDescent="0.2">
      <c r="A87" s="11">
        <v>1504509</v>
      </c>
      <c r="B87" s="12" t="s">
        <v>41</v>
      </c>
      <c r="C87" s="13">
        <v>364.5</v>
      </c>
    </row>
    <row r="88" spans="1:3" s="2" customFormat="1" ht="15" x14ac:dyDescent="0.25">
      <c r="A88" s="11">
        <v>1504509</v>
      </c>
      <c r="B88" s="12" t="s">
        <v>41</v>
      </c>
      <c r="C88" s="13">
        <v>25150.5</v>
      </c>
    </row>
    <row r="89" spans="1:3" s="2" customFormat="1" ht="16.5" customHeight="1" x14ac:dyDescent="0.25">
      <c r="A89" s="11">
        <v>1504509</v>
      </c>
      <c r="B89" s="12" t="s">
        <v>41</v>
      </c>
      <c r="C89" s="13">
        <v>94.77</v>
      </c>
    </row>
    <row r="90" spans="1:3" x14ac:dyDescent="0.2">
      <c r="A90" s="11">
        <v>1504509</v>
      </c>
      <c r="B90" s="12" t="s">
        <v>41</v>
      </c>
      <c r="C90" s="13">
        <v>364.5</v>
      </c>
    </row>
    <row r="91" spans="1:3" x14ac:dyDescent="0.2">
      <c r="A91" s="11">
        <v>1504537</v>
      </c>
      <c r="B91" s="12" t="s">
        <v>15</v>
      </c>
      <c r="C91" s="13">
        <f>50301-42526</f>
        <v>7775</v>
      </c>
    </row>
    <row r="92" spans="1:3" s="2" customFormat="1" ht="15" x14ac:dyDescent="0.25">
      <c r="A92" s="11">
        <v>1504537</v>
      </c>
      <c r="B92" s="12" t="s">
        <v>15</v>
      </c>
      <c r="C92" s="13">
        <v>729</v>
      </c>
    </row>
    <row r="93" spans="1:3" s="2" customFormat="1" ht="16.5" customHeight="1" x14ac:dyDescent="0.25">
      <c r="A93" s="11">
        <v>1504626</v>
      </c>
      <c r="B93" s="12" t="s">
        <v>42</v>
      </c>
      <c r="C93" s="13">
        <v>9780.75</v>
      </c>
    </row>
    <row r="94" spans="1:3" x14ac:dyDescent="0.2">
      <c r="A94" s="11">
        <v>1504626</v>
      </c>
      <c r="B94" s="12" t="s">
        <v>42</v>
      </c>
      <c r="C94" s="13">
        <v>36.86</v>
      </c>
    </row>
    <row r="95" spans="1:3" x14ac:dyDescent="0.2">
      <c r="A95" s="11">
        <v>1504626</v>
      </c>
      <c r="B95" s="12" t="s">
        <v>42</v>
      </c>
      <c r="C95" s="13">
        <v>141.75</v>
      </c>
    </row>
    <row r="96" spans="1:3" x14ac:dyDescent="0.2">
      <c r="A96" s="11">
        <v>1504634</v>
      </c>
      <c r="B96" s="12" t="s">
        <v>43</v>
      </c>
      <c r="C96" s="13">
        <f>76689.58-270</f>
        <v>76419.58</v>
      </c>
    </row>
    <row r="97" spans="1:3" s="2" customFormat="1" ht="15" x14ac:dyDescent="0.25">
      <c r="A97" s="11">
        <v>1504634</v>
      </c>
      <c r="B97" s="12" t="s">
        <v>43</v>
      </c>
      <c r="C97" s="13">
        <v>498.42</v>
      </c>
    </row>
    <row r="98" spans="1:3" s="2" customFormat="1" ht="16.5" customHeight="1" x14ac:dyDescent="0.25">
      <c r="A98" s="11">
        <v>1504634</v>
      </c>
      <c r="B98" s="12" t="s">
        <v>43</v>
      </c>
      <c r="C98" s="13">
        <v>1917</v>
      </c>
    </row>
    <row r="99" spans="1:3" x14ac:dyDescent="0.2">
      <c r="A99" s="11">
        <v>1504672</v>
      </c>
      <c r="B99" s="12" t="s">
        <v>11</v>
      </c>
      <c r="C99" s="13">
        <v>3302.65</v>
      </c>
    </row>
    <row r="100" spans="1:3" x14ac:dyDescent="0.2">
      <c r="A100" s="11">
        <v>1504672</v>
      </c>
      <c r="B100" s="12" t="s">
        <v>11</v>
      </c>
      <c r="C100" s="13">
        <v>199.26</v>
      </c>
    </row>
    <row r="101" spans="1:3" x14ac:dyDescent="0.2">
      <c r="A101" s="11">
        <v>1504672</v>
      </c>
      <c r="B101" s="12" t="s">
        <v>11</v>
      </c>
      <c r="C101" s="13">
        <v>766.38</v>
      </c>
    </row>
    <row r="102" spans="1:3" s="2" customFormat="1" ht="15" x14ac:dyDescent="0.25">
      <c r="A102" s="11">
        <v>1504682</v>
      </c>
      <c r="B102" s="12" t="s">
        <v>44</v>
      </c>
      <c r="C102" s="13">
        <v>78.97</v>
      </c>
    </row>
    <row r="103" spans="1:3" s="2" customFormat="1" ht="16.5" customHeight="1" x14ac:dyDescent="0.25">
      <c r="A103" s="11">
        <v>1504682</v>
      </c>
      <c r="B103" s="12" t="s">
        <v>44</v>
      </c>
      <c r="C103" s="13">
        <v>20958.75</v>
      </c>
    </row>
    <row r="104" spans="1:3" x14ac:dyDescent="0.2">
      <c r="A104" s="11">
        <v>1504682</v>
      </c>
      <c r="B104" s="12" t="s">
        <v>44</v>
      </c>
      <c r="C104" s="13">
        <v>78.98</v>
      </c>
    </row>
    <row r="105" spans="1:3" x14ac:dyDescent="0.2">
      <c r="A105" s="11">
        <v>1504682</v>
      </c>
      <c r="B105" s="12" t="s">
        <v>44</v>
      </c>
      <c r="C105" s="13">
        <v>303.75</v>
      </c>
    </row>
    <row r="106" spans="1:3" x14ac:dyDescent="0.2">
      <c r="A106" s="11">
        <v>1504682</v>
      </c>
      <c r="B106" s="12" t="s">
        <v>44</v>
      </c>
      <c r="C106" s="13">
        <v>25150.5</v>
      </c>
    </row>
    <row r="107" spans="1:3" s="2" customFormat="1" ht="15" x14ac:dyDescent="0.25">
      <c r="A107" s="11">
        <v>1504682</v>
      </c>
      <c r="B107" s="12" t="s">
        <v>44</v>
      </c>
      <c r="C107" s="13">
        <v>94.77</v>
      </c>
    </row>
    <row r="108" spans="1:3" s="2" customFormat="1" ht="16.5" customHeight="1" x14ac:dyDescent="0.25">
      <c r="A108" s="11">
        <v>1504682</v>
      </c>
      <c r="B108" s="12" t="s">
        <v>44</v>
      </c>
      <c r="C108" s="13">
        <v>364.5</v>
      </c>
    </row>
    <row r="109" spans="1:3" x14ac:dyDescent="0.2">
      <c r="A109" s="11">
        <v>1504682</v>
      </c>
      <c r="B109" s="12" t="s">
        <v>44</v>
      </c>
      <c r="C109" s="13">
        <v>25150.5</v>
      </c>
    </row>
    <row r="110" spans="1:3" s="2" customFormat="1" ht="15" x14ac:dyDescent="0.25">
      <c r="A110" s="11">
        <v>1504682</v>
      </c>
      <c r="B110" s="12" t="s">
        <v>44</v>
      </c>
      <c r="C110" s="13">
        <v>94.77</v>
      </c>
    </row>
    <row r="111" spans="1:3" s="2" customFormat="1" ht="16.5" customHeight="1" x14ac:dyDescent="0.25">
      <c r="A111" s="11">
        <v>1504682</v>
      </c>
      <c r="B111" s="12" t="s">
        <v>44</v>
      </c>
      <c r="C111" s="13">
        <v>364.5</v>
      </c>
    </row>
    <row r="112" spans="1:3" x14ac:dyDescent="0.2">
      <c r="A112" s="11">
        <v>1504682</v>
      </c>
      <c r="B112" s="12" t="s">
        <v>44</v>
      </c>
      <c r="C112" s="13">
        <v>25150.5</v>
      </c>
    </row>
    <row r="113" spans="1:3" x14ac:dyDescent="0.2">
      <c r="A113" s="11">
        <v>1504682</v>
      </c>
      <c r="B113" s="12" t="s">
        <v>44</v>
      </c>
      <c r="C113" s="13">
        <v>94.77</v>
      </c>
    </row>
    <row r="114" spans="1:3" x14ac:dyDescent="0.2">
      <c r="A114" s="11">
        <v>1504682</v>
      </c>
      <c r="B114" s="12" t="s">
        <v>44</v>
      </c>
      <c r="C114" s="13">
        <v>364.5</v>
      </c>
    </row>
    <row r="115" spans="1:3" x14ac:dyDescent="0.2">
      <c r="A115" s="11">
        <v>1504682</v>
      </c>
      <c r="B115" s="12" t="s">
        <v>44</v>
      </c>
      <c r="C115" s="13">
        <v>25150.5</v>
      </c>
    </row>
    <row r="116" spans="1:3" x14ac:dyDescent="0.2">
      <c r="A116" s="11">
        <v>1504682</v>
      </c>
      <c r="B116" s="12" t="s">
        <v>44</v>
      </c>
      <c r="C116" s="13">
        <v>94.77</v>
      </c>
    </row>
    <row r="117" spans="1:3" x14ac:dyDescent="0.2">
      <c r="A117" s="11">
        <v>1504682</v>
      </c>
      <c r="B117" s="12" t="s">
        <v>44</v>
      </c>
      <c r="C117" s="13">
        <v>364.5</v>
      </c>
    </row>
    <row r="118" spans="1:3" x14ac:dyDescent="0.2">
      <c r="A118" s="11">
        <v>1504682</v>
      </c>
      <c r="B118" s="12" t="s">
        <v>44</v>
      </c>
      <c r="C118" s="13">
        <v>25150.5</v>
      </c>
    </row>
    <row r="119" spans="1:3" x14ac:dyDescent="0.2">
      <c r="A119" s="11">
        <v>1504682</v>
      </c>
      <c r="B119" s="12" t="s">
        <v>44</v>
      </c>
      <c r="C119" s="13">
        <v>94.77</v>
      </c>
    </row>
    <row r="120" spans="1:3" x14ac:dyDescent="0.2">
      <c r="A120" s="11">
        <v>1504682</v>
      </c>
      <c r="B120" s="12" t="s">
        <v>44</v>
      </c>
      <c r="C120" s="13">
        <v>364.5</v>
      </c>
    </row>
    <row r="121" spans="1:3" s="2" customFormat="1" ht="15" x14ac:dyDescent="0.25">
      <c r="A121" s="11">
        <v>1504682</v>
      </c>
      <c r="B121" s="12" t="s">
        <v>44</v>
      </c>
      <c r="C121" s="13">
        <v>25150.5</v>
      </c>
    </row>
    <row r="122" spans="1:3" s="2" customFormat="1" ht="16.5" customHeight="1" x14ac:dyDescent="0.25">
      <c r="A122" s="11">
        <v>1504682</v>
      </c>
      <c r="B122" s="12" t="s">
        <v>44</v>
      </c>
      <c r="C122" s="13">
        <v>94.77</v>
      </c>
    </row>
    <row r="123" spans="1:3" x14ac:dyDescent="0.2">
      <c r="A123" s="11">
        <v>1504682</v>
      </c>
      <c r="B123" s="12" t="s">
        <v>44</v>
      </c>
      <c r="C123" s="13">
        <v>364.5</v>
      </c>
    </row>
    <row r="124" spans="1:3" s="2" customFormat="1" ht="15" x14ac:dyDescent="0.25">
      <c r="A124" s="11">
        <v>1504682</v>
      </c>
      <c r="B124" s="12" t="s">
        <v>44</v>
      </c>
      <c r="C124" s="13">
        <v>25150.5</v>
      </c>
    </row>
    <row r="125" spans="1:3" s="2" customFormat="1" ht="16.5" customHeight="1" x14ac:dyDescent="0.25">
      <c r="A125" s="11">
        <v>1504682</v>
      </c>
      <c r="B125" s="12" t="s">
        <v>44</v>
      </c>
      <c r="C125" s="13">
        <v>94.77</v>
      </c>
    </row>
    <row r="126" spans="1:3" x14ac:dyDescent="0.2">
      <c r="A126" s="11">
        <v>1504682</v>
      </c>
      <c r="B126" s="12" t="s">
        <v>44</v>
      </c>
      <c r="C126" s="13">
        <v>364.5</v>
      </c>
    </row>
    <row r="127" spans="1:3" x14ac:dyDescent="0.2">
      <c r="A127" s="11">
        <v>1504682</v>
      </c>
      <c r="B127" s="12" t="s">
        <v>44</v>
      </c>
      <c r="C127" s="13">
        <v>25150.5</v>
      </c>
    </row>
    <row r="128" spans="1:3" x14ac:dyDescent="0.2">
      <c r="A128" s="11">
        <v>1504682</v>
      </c>
      <c r="B128" s="12" t="s">
        <v>44</v>
      </c>
      <c r="C128" s="13">
        <v>94.77</v>
      </c>
    </row>
    <row r="129" spans="1:3" s="2" customFormat="1" ht="15" x14ac:dyDescent="0.25">
      <c r="A129" s="11">
        <v>1504682</v>
      </c>
      <c r="B129" s="12" t="s">
        <v>44</v>
      </c>
      <c r="C129" s="13">
        <v>364.5</v>
      </c>
    </row>
    <row r="130" spans="1:3" s="2" customFormat="1" ht="16.5" customHeight="1" x14ac:dyDescent="0.25">
      <c r="A130" s="11">
        <v>1504690</v>
      </c>
      <c r="B130" s="12" t="s">
        <v>12</v>
      </c>
      <c r="C130" s="13">
        <v>25150.5</v>
      </c>
    </row>
    <row r="131" spans="1:3" x14ac:dyDescent="0.2">
      <c r="A131" s="11">
        <v>1504690</v>
      </c>
      <c r="B131" s="12" t="s">
        <v>12</v>
      </c>
      <c r="C131" s="13">
        <v>94.77</v>
      </c>
    </row>
    <row r="132" spans="1:3" x14ac:dyDescent="0.2">
      <c r="A132" s="11">
        <v>1504690</v>
      </c>
      <c r="B132" s="12" t="s">
        <v>12</v>
      </c>
      <c r="C132" s="13">
        <v>364.5</v>
      </c>
    </row>
    <row r="133" spans="1:3" x14ac:dyDescent="0.2">
      <c r="A133" s="11">
        <v>1504695</v>
      </c>
      <c r="B133" s="12" t="s">
        <v>45</v>
      </c>
      <c r="C133" s="13">
        <v>83835</v>
      </c>
    </row>
    <row r="134" spans="1:3" x14ac:dyDescent="0.2">
      <c r="A134" s="11">
        <v>1504695</v>
      </c>
      <c r="B134" s="12" t="s">
        <v>45</v>
      </c>
      <c r="C134" s="13">
        <v>315.89999999999998</v>
      </c>
    </row>
    <row r="135" spans="1:3" s="2" customFormat="1" ht="15" x14ac:dyDescent="0.25">
      <c r="A135" s="11">
        <v>1504695</v>
      </c>
      <c r="B135" s="12" t="s">
        <v>45</v>
      </c>
      <c r="C135" s="13">
        <v>1215</v>
      </c>
    </row>
    <row r="136" spans="1:3" s="2" customFormat="1" ht="16.5" customHeight="1" x14ac:dyDescent="0.25">
      <c r="A136" s="11">
        <v>1504712</v>
      </c>
      <c r="B136" s="12" t="s">
        <v>6</v>
      </c>
      <c r="C136" s="13">
        <v>60858</v>
      </c>
    </row>
    <row r="137" spans="1:3" x14ac:dyDescent="0.2">
      <c r="A137" s="11">
        <v>1504712</v>
      </c>
      <c r="B137" s="12" t="s">
        <v>6</v>
      </c>
      <c r="C137" s="13">
        <v>229.32</v>
      </c>
    </row>
    <row r="138" spans="1:3" x14ac:dyDescent="0.2">
      <c r="A138" s="11">
        <v>1504712</v>
      </c>
      <c r="B138" s="12" t="s">
        <v>6</v>
      </c>
      <c r="C138" s="13">
        <v>882</v>
      </c>
    </row>
    <row r="139" spans="1:3" x14ac:dyDescent="0.2">
      <c r="A139" s="11">
        <v>1504763</v>
      </c>
      <c r="B139" s="12" t="s">
        <v>16</v>
      </c>
      <c r="C139" s="13">
        <v>25150.5</v>
      </c>
    </row>
    <row r="140" spans="1:3" x14ac:dyDescent="0.2">
      <c r="A140" s="11">
        <v>1504763</v>
      </c>
      <c r="B140" s="12" t="s">
        <v>16</v>
      </c>
      <c r="C140" s="13">
        <v>364.5</v>
      </c>
    </row>
    <row r="141" spans="1:3" x14ac:dyDescent="0.2">
      <c r="A141" s="11">
        <v>1504791</v>
      </c>
      <c r="B141" s="12" t="s">
        <v>24</v>
      </c>
      <c r="C141" s="13">
        <v>8748</v>
      </c>
    </row>
    <row r="142" spans="1:3" x14ac:dyDescent="0.2">
      <c r="A142" s="11">
        <v>1504791</v>
      </c>
      <c r="B142" s="12" t="s">
        <v>24</v>
      </c>
      <c r="C142" s="13">
        <v>364.5</v>
      </c>
    </row>
    <row r="143" spans="1:3" x14ac:dyDescent="0.2">
      <c r="A143" s="11">
        <v>1504799</v>
      </c>
      <c r="B143" s="12" t="s">
        <v>46</v>
      </c>
      <c r="C143" s="13">
        <v>25150.5</v>
      </c>
    </row>
    <row r="144" spans="1:3" x14ac:dyDescent="0.2">
      <c r="A144" s="11">
        <v>1504799</v>
      </c>
      <c r="B144" s="12" t="s">
        <v>46</v>
      </c>
      <c r="C144" s="13">
        <v>94.77</v>
      </c>
    </row>
    <row r="145" spans="1:3" x14ac:dyDescent="0.2">
      <c r="A145" s="11">
        <v>1504799</v>
      </c>
      <c r="B145" s="12" t="s">
        <v>46</v>
      </c>
      <c r="C145" s="13">
        <v>364.5</v>
      </c>
    </row>
    <row r="146" spans="1:3" ht="15.75" customHeight="1" x14ac:dyDescent="0.2">
      <c r="A146" s="11">
        <v>1504799</v>
      </c>
      <c r="B146" s="12" t="s">
        <v>46</v>
      </c>
      <c r="C146" s="13">
        <v>25150.5</v>
      </c>
    </row>
    <row r="147" spans="1:3" s="2" customFormat="1" ht="15" x14ac:dyDescent="0.25">
      <c r="A147" s="11">
        <v>1504799</v>
      </c>
      <c r="B147" s="12" t="s">
        <v>46</v>
      </c>
      <c r="C147" s="13">
        <v>94.77</v>
      </c>
    </row>
    <row r="148" spans="1:3" s="2" customFormat="1" ht="16.5" customHeight="1" x14ac:dyDescent="0.25">
      <c r="A148" s="11">
        <v>1504799</v>
      </c>
      <c r="B148" s="12" t="s">
        <v>46</v>
      </c>
      <c r="C148" s="13">
        <v>364.5</v>
      </c>
    </row>
    <row r="149" spans="1:3" x14ac:dyDescent="0.2">
      <c r="A149" s="11">
        <v>1504811</v>
      </c>
      <c r="B149" s="12" t="s">
        <v>17</v>
      </c>
      <c r="C149" s="13">
        <v>72695.31</v>
      </c>
    </row>
    <row r="150" spans="1:3" x14ac:dyDescent="0.2">
      <c r="A150" s="11">
        <v>1504811</v>
      </c>
      <c r="B150" s="12" t="s">
        <v>17</v>
      </c>
      <c r="C150" s="13">
        <v>1053.56</v>
      </c>
    </row>
    <row r="151" spans="1:3" s="2" customFormat="1" ht="15" x14ac:dyDescent="0.25">
      <c r="A151" s="11">
        <v>1505004</v>
      </c>
      <c r="B151" s="12" t="s">
        <v>7</v>
      </c>
      <c r="C151" s="13">
        <v>44712</v>
      </c>
    </row>
    <row r="152" spans="1:3" s="2" customFormat="1" ht="16.5" customHeight="1" x14ac:dyDescent="0.25">
      <c r="A152" s="11">
        <v>1505004</v>
      </c>
      <c r="B152" s="12" t="s">
        <v>7</v>
      </c>
      <c r="C152" s="13">
        <v>168.48</v>
      </c>
    </row>
    <row r="153" spans="1:3" x14ac:dyDescent="0.2">
      <c r="A153" s="11">
        <v>1505004</v>
      </c>
      <c r="B153" s="12" t="s">
        <v>7</v>
      </c>
      <c r="C153" s="13">
        <v>648</v>
      </c>
    </row>
    <row r="154" spans="1:3" x14ac:dyDescent="0.2">
      <c r="A154" s="11">
        <v>1505020</v>
      </c>
      <c r="B154" s="12" t="s">
        <v>47</v>
      </c>
      <c r="C154" s="13">
        <v>25150.5</v>
      </c>
    </row>
    <row r="155" spans="1:3" x14ac:dyDescent="0.2">
      <c r="A155" s="11">
        <v>1505020</v>
      </c>
      <c r="B155" s="12" t="s">
        <v>47</v>
      </c>
      <c r="C155" s="13">
        <v>364.5</v>
      </c>
    </row>
    <row r="156" spans="1:3" s="2" customFormat="1" ht="15" x14ac:dyDescent="0.25">
      <c r="A156" s="11">
        <v>1505035</v>
      </c>
      <c r="B156" s="12" t="s">
        <v>48</v>
      </c>
      <c r="C156" s="13">
        <v>55062</v>
      </c>
    </row>
    <row r="157" spans="1:3" s="2" customFormat="1" ht="16.5" customHeight="1" x14ac:dyDescent="0.25">
      <c r="A157" s="11">
        <v>1505035</v>
      </c>
      <c r="B157" s="12" t="s">
        <v>48</v>
      </c>
      <c r="C157" s="13">
        <v>207.48</v>
      </c>
    </row>
    <row r="158" spans="1:3" x14ac:dyDescent="0.2">
      <c r="A158" s="11">
        <v>1505035</v>
      </c>
      <c r="B158" s="12" t="s">
        <v>48</v>
      </c>
      <c r="C158" s="13">
        <v>798</v>
      </c>
    </row>
    <row r="159" spans="1:3" x14ac:dyDescent="0.2">
      <c r="A159" s="11">
        <v>1505047</v>
      </c>
      <c r="B159" s="12" t="s">
        <v>49</v>
      </c>
      <c r="C159" s="13">
        <f>25150.5-5371.7</f>
        <v>19778.8</v>
      </c>
    </row>
    <row r="160" spans="1:3" x14ac:dyDescent="0.2">
      <c r="A160" s="11">
        <v>1505081</v>
      </c>
      <c r="B160" s="12" t="s">
        <v>19</v>
      </c>
      <c r="C160" s="13">
        <v>94.77</v>
      </c>
    </row>
    <row r="161" spans="1:3" s="2" customFormat="1" ht="15" x14ac:dyDescent="0.25">
      <c r="A161" s="11">
        <v>1505081</v>
      </c>
      <c r="B161" s="12" t="s">
        <v>19</v>
      </c>
      <c r="C161" s="13">
        <v>94.77</v>
      </c>
    </row>
    <row r="162" spans="1:3" s="2" customFormat="1" ht="16.5" customHeight="1" x14ac:dyDescent="0.25">
      <c r="A162" s="11">
        <v>1505103</v>
      </c>
      <c r="B162" s="12" t="s">
        <v>9</v>
      </c>
      <c r="C162" s="13">
        <v>25150.5</v>
      </c>
    </row>
    <row r="163" spans="1:3" x14ac:dyDescent="0.2">
      <c r="A163" s="11">
        <v>1505103</v>
      </c>
      <c r="B163" s="12" t="s">
        <v>9</v>
      </c>
      <c r="C163" s="13">
        <v>364.5</v>
      </c>
    </row>
    <row r="164" spans="1:3" x14ac:dyDescent="0.2">
      <c r="A164" s="11">
        <v>1505103</v>
      </c>
      <c r="B164" s="12" t="s">
        <v>9</v>
      </c>
      <c r="C164" s="13">
        <v>25150.5</v>
      </c>
    </row>
    <row r="165" spans="1:3" ht="15.75" customHeight="1" x14ac:dyDescent="0.2">
      <c r="A165" s="11">
        <v>1505103</v>
      </c>
      <c r="B165" s="12" t="s">
        <v>9</v>
      </c>
      <c r="C165" s="13">
        <v>364.5</v>
      </c>
    </row>
    <row r="166" spans="1:3" s="2" customFormat="1" ht="15" x14ac:dyDescent="0.25">
      <c r="A166" s="11">
        <v>1505153</v>
      </c>
      <c r="B166" s="12" t="s">
        <v>50</v>
      </c>
      <c r="C166" s="13">
        <v>21735</v>
      </c>
    </row>
    <row r="167" spans="1:3" s="2" customFormat="1" ht="16.5" customHeight="1" x14ac:dyDescent="0.25">
      <c r="A167" s="11">
        <v>1505153</v>
      </c>
      <c r="B167" s="12" t="s">
        <v>50</v>
      </c>
      <c r="C167" s="13">
        <v>81.900000000000006</v>
      </c>
    </row>
    <row r="168" spans="1:3" x14ac:dyDescent="0.2">
      <c r="A168" s="11">
        <v>1505153</v>
      </c>
      <c r="B168" s="12" t="s">
        <v>50</v>
      </c>
      <c r="C168" s="13">
        <v>315</v>
      </c>
    </row>
    <row r="169" spans="1:3" x14ac:dyDescent="0.2">
      <c r="A169" s="11">
        <v>1505162</v>
      </c>
      <c r="B169" s="12" t="s">
        <v>14</v>
      </c>
      <c r="C169" s="13">
        <v>3.8</v>
      </c>
    </row>
    <row r="170" spans="1:3" x14ac:dyDescent="0.2">
      <c r="A170" s="11">
        <v>1505279</v>
      </c>
      <c r="B170" s="12" t="s">
        <v>51</v>
      </c>
      <c r="C170" s="13">
        <v>8383.5</v>
      </c>
    </row>
    <row r="171" spans="1:3" x14ac:dyDescent="0.2">
      <c r="A171" s="11">
        <v>1505279</v>
      </c>
      <c r="B171" s="12" t="s">
        <v>51</v>
      </c>
      <c r="C171" s="13">
        <v>121.5</v>
      </c>
    </row>
    <row r="172" spans="1:3" x14ac:dyDescent="0.2">
      <c r="A172" s="11">
        <v>1505290</v>
      </c>
      <c r="B172" s="12" t="s">
        <v>25</v>
      </c>
      <c r="C172" s="13">
        <v>2.5</v>
      </c>
    </row>
    <row r="173" spans="1:3" x14ac:dyDescent="0.2">
      <c r="A173" s="11">
        <v>1505310</v>
      </c>
      <c r="B173" s="12" t="s">
        <v>10</v>
      </c>
      <c r="C173" s="13">
        <v>9.77</v>
      </c>
    </row>
    <row r="174" spans="1:3" x14ac:dyDescent="0.2">
      <c r="A174" s="11">
        <v>1505382</v>
      </c>
      <c r="B174" s="12" t="s">
        <v>52</v>
      </c>
      <c r="C174" s="13">
        <f>130410-114610</f>
        <v>15800</v>
      </c>
    </row>
    <row r="175" spans="1:3" x14ac:dyDescent="0.2">
      <c r="A175" s="11">
        <v>1505382</v>
      </c>
      <c r="B175" s="12" t="s">
        <v>52</v>
      </c>
      <c r="C175" s="13">
        <v>491.4</v>
      </c>
    </row>
    <row r="176" spans="1:3" x14ac:dyDescent="0.2">
      <c r="A176" s="11">
        <v>1505382</v>
      </c>
      <c r="B176" s="12" t="s">
        <v>52</v>
      </c>
      <c r="C176" s="13">
        <v>1890</v>
      </c>
    </row>
    <row r="177" spans="1:3" x14ac:dyDescent="0.2">
      <c r="A177" s="11">
        <v>1505405</v>
      </c>
      <c r="B177" s="12" t="s">
        <v>53</v>
      </c>
      <c r="C177" s="13">
        <v>70069.5</v>
      </c>
    </row>
    <row r="178" spans="1:3" x14ac:dyDescent="0.2">
      <c r="A178" s="11">
        <v>1505405</v>
      </c>
      <c r="B178" s="12" t="s">
        <v>53</v>
      </c>
      <c r="C178" s="13">
        <v>264.02999999999997</v>
      </c>
    </row>
    <row r="179" spans="1:3" x14ac:dyDescent="0.2">
      <c r="A179" s="11">
        <v>1505405</v>
      </c>
      <c r="B179" s="12" t="s">
        <v>53</v>
      </c>
      <c r="C179" s="13">
        <v>1015.5</v>
      </c>
    </row>
    <row r="180" spans="1:3" x14ac:dyDescent="0.2">
      <c r="A180" s="11">
        <v>1505440</v>
      </c>
      <c r="B180" s="12" t="s">
        <v>54</v>
      </c>
      <c r="C180" s="13">
        <v>8383.5</v>
      </c>
    </row>
    <row r="181" spans="1:3" x14ac:dyDescent="0.2">
      <c r="A181" s="11">
        <v>1505440</v>
      </c>
      <c r="B181" s="12" t="s">
        <v>54</v>
      </c>
      <c r="C181" s="13">
        <v>121.5</v>
      </c>
    </row>
    <row r="182" spans="1:3" x14ac:dyDescent="0.2">
      <c r="A182" s="11">
        <v>1505463</v>
      </c>
      <c r="B182" s="12" t="s">
        <v>55</v>
      </c>
      <c r="C182" s="13">
        <v>3.8</v>
      </c>
    </row>
    <row r="183" spans="1:3" x14ac:dyDescent="0.2">
      <c r="A183" s="11">
        <v>1505463</v>
      </c>
      <c r="B183" s="12" t="s">
        <v>55</v>
      </c>
      <c r="C183" s="13">
        <v>11.4</v>
      </c>
    </row>
    <row r="184" spans="1:3" x14ac:dyDescent="0.2">
      <c r="A184" s="11">
        <v>1505510</v>
      </c>
      <c r="B184" s="12" t="s">
        <v>56</v>
      </c>
      <c r="C184" s="13">
        <v>2000</v>
      </c>
    </row>
    <row r="185" spans="1:3" x14ac:dyDescent="0.2">
      <c r="A185" s="11">
        <v>1505590</v>
      </c>
      <c r="B185" s="12" t="s">
        <v>18</v>
      </c>
      <c r="C185" s="13">
        <v>12016.25</v>
      </c>
    </row>
    <row r="186" spans="1:3" x14ac:dyDescent="0.2">
      <c r="A186" s="14">
        <v>1505590</v>
      </c>
      <c r="B186" s="15" t="s">
        <v>18</v>
      </c>
      <c r="C186" s="16">
        <v>234</v>
      </c>
    </row>
    <row r="187" spans="1:3" ht="15" thickBot="1" x14ac:dyDescent="0.25">
      <c r="A187" s="3">
        <v>1505590</v>
      </c>
      <c r="B187" s="4" t="s">
        <v>18</v>
      </c>
      <c r="C187" s="5">
        <v>174.25</v>
      </c>
    </row>
    <row r="188" spans="1:3" s="10" customFormat="1" ht="15" x14ac:dyDescent="0.25">
      <c r="A188" s="7"/>
      <c r="B188" s="8"/>
      <c r="C188" s="9"/>
    </row>
    <row r="189" spans="1:3" ht="15.75" x14ac:dyDescent="0.25">
      <c r="C189" s="6">
        <f>SUBTOTAL(9,C3:C187)</f>
        <v>2585652.8799999994</v>
      </c>
    </row>
  </sheetData>
  <sortState ref="A2:F302">
    <sortCondition ref="A2"/>
  </sortState>
  <pageMargins left="0.7" right="0.7" top="0.75" bottom="0.75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37"/>
  <sheetViews>
    <sheetView rightToLeft="1" tabSelected="1" workbookViewId="0">
      <selection activeCell="B17" sqref="B17"/>
    </sheetView>
  </sheetViews>
  <sheetFormatPr defaultRowHeight="14.25" x14ac:dyDescent="0.2"/>
  <cols>
    <col min="1" max="1" width="22.875" customWidth="1"/>
    <col min="2" max="2" width="30.75" style="27" customWidth="1"/>
    <col min="3" max="3" width="27.75" customWidth="1"/>
  </cols>
  <sheetData>
    <row r="2" spans="1:3" x14ac:dyDescent="0.2">
      <c r="A2">
        <f>IFERROR(INDEX(PRIVE!$A$3:$A$137,MATCH(B2,PRIVE!$B$3:$B$137,0)),"")</f>
        <v>1501314</v>
      </c>
      <c r="B2" s="27" t="str">
        <f t="array" ref="B2">IFERROR(INDEX(PRIVE!$B$3:$B$500,MATCH(0,COUNTIF(التقرير!$B$1:B1,PRIVE!$B$3:$B$500&amp;""),0)),"")</f>
        <v>BENABDELKRIM  ABDELKRIM</v>
      </c>
      <c r="C2">
        <f>SUMIF(PRIVE!B3:B187,التقرير!B2,PRIVE!C3:C187)</f>
        <v>60952.5</v>
      </c>
    </row>
    <row r="3" spans="1:3" x14ac:dyDescent="0.2">
      <c r="A3">
        <f>IFERROR(INDEX(PRIVE!$A$3:$A$137,MATCH(B3,PRIVE!$B$3:$B$137,0)),"")</f>
        <v>1501503</v>
      </c>
      <c r="B3" s="27" t="str">
        <f t="array" ref="B3">IFERROR(INDEX(PRIVE!$B$3:$B$500,MATCH(0,COUNTIF(التقرير!$B$1:B2,PRIVE!$B$3:$B$500&amp;""),0)),"")</f>
        <v>KEBABZA  EL KHEIR</v>
      </c>
      <c r="C3">
        <f>SUMIF(PRIVE!B4:B188,التقرير!B3,PRIVE!C4:C188)</f>
        <v>17729.849999999999</v>
      </c>
    </row>
    <row r="4" spans="1:3" x14ac:dyDescent="0.2">
      <c r="A4">
        <f>IFERROR(INDEX(PRIVE!$A$3:$A$137,MATCH(B4,PRIVE!$B$3:$B$137,0)),"")</f>
        <v>1501781</v>
      </c>
      <c r="B4" s="27" t="str">
        <f t="array" ref="B4">IFERROR(INDEX(PRIVE!$B$3:$B$500,MATCH(0,COUNTIF(التقرير!$B$1:B3,PRIVE!$B$3:$B$500&amp;""),0)),"")</f>
        <v>MAHFOUD  KADDA</v>
      </c>
      <c r="C4">
        <f>SUMIF(PRIVE!B5:B189,التقرير!B4,PRIVE!C5:C189)</f>
        <v>29509.200000000001</v>
      </c>
    </row>
    <row r="5" spans="1:3" x14ac:dyDescent="0.2">
      <c r="A5">
        <f>IFERROR(INDEX(PRIVE!$A$3:$A$137,MATCH(B5,PRIVE!$B$3:$B$137,0)),"")</f>
        <v>1501805</v>
      </c>
      <c r="B5" s="27" t="str">
        <f t="array" ref="B5">IFERROR(INDEX(PRIVE!$B$3:$B$500,MATCH(0,COUNTIF(التقرير!$B$1:B4,PRIVE!$B$3:$B$500&amp;""),0)),"")</f>
        <v>MESSAOUDI FATIMA</v>
      </c>
      <c r="C5">
        <f>SUMIF(PRIVE!B6:B190,التقرير!B5,PRIVE!C6:C190)</f>
        <v>308063.94</v>
      </c>
    </row>
    <row r="6" spans="1:3" x14ac:dyDescent="0.2">
      <c r="A6">
        <f>IFERROR(INDEX(PRIVE!$A$3:$A$137,MATCH(B6,PRIVE!$B$3:$B$137,0)),"")</f>
        <v>1501922</v>
      </c>
      <c r="B6" s="27" t="str">
        <f t="array" ref="B6">IFERROR(INDEX(PRIVE!$B$3:$B$500,MATCH(0,COUNTIF(التقرير!$B$1:B5,PRIVE!$B$3:$B$500&amp;""),0)),"")</f>
        <v>S A R L  NOUR TIMMI</v>
      </c>
      <c r="C6">
        <f>SUMIF(PRIVE!B7:B191,التقرير!B6,PRIVE!C7:C191)</f>
        <v>491.4</v>
      </c>
    </row>
    <row r="7" spans="1:3" x14ac:dyDescent="0.2">
      <c r="A7">
        <f>IFERROR(INDEX(PRIVE!$A$3:$A$137,MATCH(B7,PRIVE!$B$3:$B$137,0)),"")</f>
        <v>1501925</v>
      </c>
      <c r="B7" s="27" t="str">
        <f t="array" ref="B7">IFERROR(INDEX(PRIVE!$B$3:$B$500,MATCH(0,COUNTIF(التقرير!$B$1:B6,PRIVE!$B$3:$B$500&amp;""),0)),"")</f>
        <v>KHALDI  DJELLOUL</v>
      </c>
      <c r="C7">
        <f>SUMIF(PRIVE!B8:B192,التقرير!B7,PRIVE!C8:C192)</f>
        <v>482.15999999999997</v>
      </c>
    </row>
    <row r="8" spans="1:3" x14ac:dyDescent="0.2">
      <c r="A8">
        <f>IFERROR(INDEX(PRIVE!$A$3:$A$137,MATCH(B8,PRIVE!$B$3:$B$137,0)),"")</f>
        <v>1502222</v>
      </c>
      <c r="B8" s="27" t="str">
        <f t="array" ref="B8">IFERROR(INDEX(PRIVE!$B$3:$B$500,MATCH(0,COUNTIF(التقرير!$B$1:B7,PRIVE!$B$3:$B$500&amp;""),0)),"")</f>
        <v>DJARDI   CHEIKH</v>
      </c>
      <c r="C8">
        <f>SUMIF(PRIVE!B9:B193,التقرير!B8,PRIVE!C9:C193)</f>
        <v>67872</v>
      </c>
    </row>
    <row r="71" spans="2:2" x14ac:dyDescent="0.2">
      <c r="B71" s="27" t="str">
        <f t="array" ref="B71">IFERROR(INDEX(PRIVE!$B$3:$B$500,MATCH(0,COUNTIF(التقرير!$B$1:B70,PRIVE!$B$3:$B$500&amp;""),0)),"")</f>
        <v>E U R L   A I D A T</v>
      </c>
    </row>
    <row r="72" spans="2:2" x14ac:dyDescent="0.2">
      <c r="B72" s="27" t="str">
        <f t="array" ref="B72">IFERROR(INDEX(PRIVE!$B$3:$B$500,MATCH(0,COUNTIF(التقرير!$B$1:B71,PRIVE!$B$3:$B$500&amp;""),0)),"")</f>
        <v>ADDAR  NADJET</v>
      </c>
    </row>
    <row r="73" spans="2:2" x14ac:dyDescent="0.2">
      <c r="B73" s="27" t="str">
        <f t="array" ref="B73">IFERROR(INDEX(PRIVE!$B$3:$B$500,MATCH(0,COUNTIF(التقرير!$B$1:B72,PRIVE!$B$3:$B$500&amp;""),0)),"")</f>
        <v>BENAMRANI  LARBI</v>
      </c>
    </row>
    <row r="74" spans="2:2" x14ac:dyDescent="0.2">
      <c r="B74" s="27" t="str">
        <f t="array" ref="B74">IFERROR(INDEX(PRIVE!$B$3:$B$500,MATCH(0,COUNTIF(التقرير!$B$1:B73,PRIVE!$B$3:$B$500&amp;""),0)),"")</f>
        <v>MESSAOUDI MOHAMED</v>
      </c>
    </row>
    <row r="75" spans="2:2" x14ac:dyDescent="0.2">
      <c r="B75" s="27" t="str">
        <f t="array" ref="B75">IFERROR(INDEX(PRIVE!$B$3:$B$500,MATCH(0,COUNTIF(التقرير!$B$1:B74,PRIVE!$B$3:$B$500&amp;""),0)),"")</f>
        <v>ELALAOUI ELOUAFI</v>
      </c>
    </row>
    <row r="76" spans="2:2" x14ac:dyDescent="0.2">
      <c r="B76" s="27" t="str">
        <f t="array" ref="B76">IFERROR(INDEX(PRIVE!$B$3:$B$500,MATCH(0,COUNTIF(التقرير!$B$1:B75,PRIVE!$B$3:$B$500&amp;""),0)),"")</f>
        <v>BOUMEDIENNE MOHAMED</v>
      </c>
    </row>
    <row r="77" spans="2:2" x14ac:dyDescent="0.2">
      <c r="B77" s="27" t="str">
        <f t="array" ref="B77">IFERROR(INDEX(PRIVE!$B$3:$B$500,MATCH(0,COUNTIF(التقرير!$B$1:B76,PRIVE!$B$3:$B$500&amp;""),0)),"")</f>
        <v>HADJI BARKIA</v>
      </c>
    </row>
    <row r="78" spans="2:2" x14ac:dyDescent="0.2">
      <c r="B78" s="27" t="str">
        <f t="array" ref="B78">IFERROR(INDEX(PRIVE!$B$3:$B$500,MATCH(0,COUNTIF(التقرير!$B$1:B77,PRIVE!$B$3:$B$500&amp;""),0)),"")</f>
        <v>OTHMANI ABDELLAH</v>
      </c>
    </row>
    <row r="79" spans="2:2" x14ac:dyDescent="0.2">
      <c r="B79" s="27" t="str">
        <f t="array" ref="B79">IFERROR(INDEX(PRIVE!$B$3:$B$500,MATCH(0,COUNTIF(التقرير!$B$1:B78,PRIVE!$B$3:$B$500&amp;""),0)),"")</f>
        <v>LENSARI MOUSSA</v>
      </c>
    </row>
    <row r="80" spans="2:2" x14ac:dyDescent="0.2">
      <c r="B80" s="27" t="str">
        <f t="array" ref="B80">IFERROR(INDEX(PRIVE!$B$3:$B$500,MATCH(0,COUNTIF(التقرير!$B$1:B79,PRIVE!$B$3:$B$500&amp;""),0)),"")</f>
        <v>BOUALLALA ABDELKADER</v>
      </c>
    </row>
    <row r="81" spans="2:2" x14ac:dyDescent="0.2">
      <c r="B81" s="27" t="str">
        <f t="array" ref="B81">IFERROR(INDEX(PRIVE!$B$3:$B$500,MATCH(0,COUNTIF(التقرير!$B$1:B80,PRIVE!$B$3:$B$500&amp;""),0)),"")</f>
        <v>BACHIR CHERIF MEBAREK</v>
      </c>
    </row>
    <row r="82" spans="2:2" x14ac:dyDescent="0.2">
      <c r="B82" s="27" t="str">
        <f t="array" ref="B82">IFERROR(INDEX(PRIVE!$B$3:$B$500,MATCH(0,COUNTIF(التقرير!$B$1:B81,PRIVE!$B$3:$B$500&amp;""),0)),"")</f>
        <v>S A R L  LANSARI ET FRERES</v>
      </c>
    </row>
    <row r="83" spans="2:2" x14ac:dyDescent="0.2">
      <c r="B83" s="27" t="str">
        <f t="array" ref="B83">IFERROR(INDEX(PRIVE!$B$3:$B$500,MATCH(0,COUNTIF(التقرير!$B$1:B82,PRIVE!$B$3:$B$500&amp;""),0)),"")</f>
        <v>AMAR  BRAHIM</v>
      </c>
    </row>
    <row r="84" spans="2:2" x14ac:dyDescent="0.2">
      <c r="B84" s="27" t="str">
        <f t="array" ref="B84">IFERROR(INDEX(PRIVE!$B$3:$B$500,MATCH(0,COUNTIF(التقرير!$B$1:B83,PRIVE!$B$3:$B$500&amp;""),0)),"")</f>
        <v>EL ALI  HASSANE</v>
      </c>
    </row>
    <row r="85" spans="2:2" x14ac:dyDescent="0.2">
      <c r="B85" s="27" t="str">
        <f t="array" ref="B85">IFERROR(INDEX(PRIVE!$B$3:$B$500,MATCH(0,COUNTIF(التقرير!$B$1:B84,PRIVE!$B$3:$B$500&amp;""),0)),"")</f>
        <v>BELHORMA ABDELJALIL</v>
      </c>
    </row>
    <row r="86" spans="2:2" x14ac:dyDescent="0.2">
      <c r="B86" s="27" t="str">
        <f t="array" ref="B86">IFERROR(INDEX(PRIVE!$B$3:$B$500,MATCH(0,COUNTIF(التقرير!$B$1:B85,PRIVE!$B$3:$B$500&amp;""),0)),"")</f>
        <v>ABDI MADJID</v>
      </c>
    </row>
    <row r="87" spans="2:2" x14ac:dyDescent="0.2">
      <c r="B87" s="27" t="str">
        <f t="array" ref="B87">IFERROR(INDEX(PRIVE!$B$3:$B$500,MATCH(0,COUNTIF(التقرير!$B$1:B86,PRIVE!$B$3:$B$500&amp;""),0)),"")</f>
        <v>LAHBOUS MOHAMED</v>
      </c>
    </row>
    <row r="88" spans="2:2" x14ac:dyDescent="0.2">
      <c r="B88" s="27" t="str">
        <f t="array" ref="B88">IFERROR(INDEX(PRIVE!$B$3:$B$500,MATCH(0,COUNTIF(التقرير!$B$1:B87,PRIVE!$B$3:$B$500&amp;""),0)),"")</f>
        <v>SARL GROUPE MERABTI M HAMMED</v>
      </c>
    </row>
    <row r="89" spans="2:2" x14ac:dyDescent="0.2">
      <c r="B89" s="27" t="str">
        <f t="array" ref="B89">IFERROR(INDEX(PRIVE!$B$3:$B$500,MATCH(0,COUNTIF(التقرير!$B$1:B88,PRIVE!$B$3:$B$500&amp;""),0)),"")</f>
        <v>HASNAOUI MOHAMED LAMINE</v>
      </c>
    </row>
    <row r="90" spans="2:2" x14ac:dyDescent="0.2">
      <c r="B90" s="27" t="str">
        <f t="array" ref="B90">IFERROR(INDEX(PRIVE!$B$3:$B$500,MATCH(0,COUNTIF(التقرير!$B$1:B89,PRIVE!$B$3:$B$500&amp;""),0)),"")</f>
        <v>BENHAMMADI ABDELMALEK</v>
      </c>
    </row>
    <row r="91" spans="2:2" x14ac:dyDescent="0.2">
      <c r="B91" s="27" t="str">
        <f t="array" ref="B91">IFERROR(INDEX(PRIVE!$B$3:$B$500,MATCH(0,COUNTIF(التقرير!$B$1:B90,PRIVE!$B$3:$B$500&amp;""),0)),"")</f>
        <v>NEGOUSSI MOHAMMED</v>
      </c>
    </row>
    <row r="92" spans="2:2" x14ac:dyDescent="0.2">
      <c r="B92" s="27" t="str">
        <f t="array" ref="B92">IFERROR(INDEX(PRIVE!$B$3:$B$500,MATCH(0,COUNTIF(التقرير!$B$1:B91,PRIVE!$B$3:$B$500&amp;""),0)),"")</f>
        <v>GHARBI ABDELKADER</v>
      </c>
    </row>
    <row r="93" spans="2:2" x14ac:dyDescent="0.2">
      <c r="B93" s="27" t="str">
        <f t="array" ref="B93">IFERROR(INDEX(PRIVE!$B$3:$B$500,MATCH(0,COUNTIF(التقرير!$B$1:B92,PRIVE!$B$3:$B$500&amp;""),0)),"")</f>
        <v>ABDELOUAHED MOUSTAPHA</v>
      </c>
    </row>
    <row r="94" spans="2:2" x14ac:dyDescent="0.2">
      <c r="B94" s="27" t="str">
        <f t="array" ref="B94">IFERROR(INDEX(PRIVE!$B$3:$B$500,MATCH(0,COUNTIF(التقرير!$B$1:B93,PRIVE!$B$3:$B$500&amp;""),0)),"")</f>
        <v>BEN LALLA ABDELLAH</v>
      </c>
    </row>
    <row r="95" spans="2:2" x14ac:dyDescent="0.2">
      <c r="B95" s="27" t="str">
        <f t="array" ref="B95">IFERROR(INDEX(PRIVE!$B$3:$B$500,MATCH(0,COUNTIF(التقرير!$B$1:B94,PRIVE!$B$3:$B$500&amp;""),0)),"")</f>
        <v>ZOUBIRI ABDELKABIR</v>
      </c>
    </row>
    <row r="96" spans="2:2" x14ac:dyDescent="0.2">
      <c r="B96" s="27" t="str">
        <f t="array" ref="B96">IFERROR(INDEX(PRIVE!$B$3:$B$500,MATCH(0,COUNTIF(التقرير!$B$1:B95,PRIVE!$B$3:$B$500&amp;""),0)),"")</f>
        <v>OULED BRAHIM MOHAMMED</v>
      </c>
    </row>
    <row r="97" spans="2:2" x14ac:dyDescent="0.2">
      <c r="B97" s="27" t="str">
        <f t="array" ref="B97">IFERROR(INDEX(PRIVE!$B$3:$B$500,MATCH(0,COUNTIF(التقرير!$B$1:B96,PRIVE!$B$3:$B$500&amp;""),0)),"")</f>
        <v>BEN SEKHRIA AHMED</v>
      </c>
    </row>
    <row r="98" spans="2:2" x14ac:dyDescent="0.2">
      <c r="B98" s="27" t="str">
        <f t="array" ref="B98">IFERROR(INDEX(PRIVE!$B$3:$B$500,MATCH(0,COUNTIF(التقرير!$B$1:B97,PRIVE!$B$3:$B$500&amp;""),0)),"")</f>
        <v>LAHBOUS BOUBAKEUR</v>
      </c>
    </row>
    <row r="99" spans="2:2" x14ac:dyDescent="0.2">
      <c r="B99" s="27" t="str">
        <f t="array" ref="B99">IFERROR(INDEX(PRIVE!$B$3:$B$500,MATCH(0,COUNTIF(التقرير!$B$1:B98,PRIVE!$B$3:$B$500&amp;""),0)),"")</f>
        <v>TENNAH YOUSSEF</v>
      </c>
    </row>
    <row r="100" spans="2:2" x14ac:dyDescent="0.2">
      <c r="B100" s="27" t="str">
        <f t="array" ref="B100">IFERROR(INDEX(PRIVE!$B$3:$B$500,MATCH(0,COUNTIF(التقرير!$B$1:B99,PRIVE!$B$3:$B$500&amp;""),0)),"")</f>
        <v>EURL BANDILOU</v>
      </c>
    </row>
    <row r="101" spans="2:2" x14ac:dyDescent="0.2">
      <c r="B101" s="27" t="str">
        <f t="array" ref="B101">IFERROR(INDEX(PRIVE!$B$3:$B$500,MATCH(0,COUNTIF(التقرير!$B$1:B100,PRIVE!$B$3:$B$500&amp;""),0)),"")</f>
        <v>MEBARKI ABDERRAHMANE</v>
      </c>
    </row>
    <row r="102" spans="2:2" x14ac:dyDescent="0.2">
      <c r="B102" s="27" t="str">
        <f t="array" ref="B102">IFERROR(INDEX(PRIVE!$B$3:$B$500,MATCH(0,COUNTIF(التقرير!$B$1:B101,PRIVE!$B$3:$B$500&amp;""),0)),"")</f>
        <v>MENNAD ABDELKADER</v>
      </c>
    </row>
    <row r="103" spans="2:2" x14ac:dyDescent="0.2">
      <c r="B103" s="27" t="str">
        <f t="array" ref="B103">IFERROR(INDEX(PRIVE!$B$3:$B$500,MATCH(0,COUNTIF(التقرير!$B$1:B102,PRIVE!$B$3:$B$500&amp;""),0)),"")</f>
        <v>SOCIETE DE SECURITE ET PROTEC</v>
      </c>
    </row>
    <row r="104" spans="2:2" x14ac:dyDescent="0.2">
      <c r="B104" s="27" t="str">
        <f t="array" ref="B104">IFERROR(INDEX(PRIVE!$B$3:$B$500,MATCH(0,COUNTIF(التقرير!$B$1:B103,PRIVE!$B$3:$B$500&amp;""),0)),"")</f>
        <v>YOUCEFI IMANE</v>
      </c>
    </row>
    <row r="105" spans="2:2" x14ac:dyDescent="0.2">
      <c r="B105" s="27" t="str">
        <f t="array" ref="B105">IFERROR(INDEX(PRIVE!$B$3:$B$500,MATCH(0,COUNTIF(التقرير!$B$1:B104,PRIVE!$B$3:$B$500&amp;""),0)),"")</f>
        <v>ZENDRI NADIR</v>
      </c>
    </row>
    <row r="106" spans="2:2" x14ac:dyDescent="0.2">
      <c r="B106" s="27" t="str">
        <f t="array" ref="B106">IFERROR(INDEX(PRIVE!$B$3:$B$500,MATCH(0,COUNTIF(التقرير!$B$1:B105,PRIVE!$B$3:$B$500&amp;""),0)),"")</f>
        <v>RAHIL FATIMA ZOHRA</v>
      </c>
    </row>
    <row r="107" spans="2:2" x14ac:dyDescent="0.2">
      <c r="B107" s="27" t="str">
        <f t="array" ref="B107">IFERROR(INDEX(PRIVE!$B$3:$B$500,MATCH(0,COUNTIF(التقرير!$B$1:B106,PRIVE!$B$3:$B$500&amp;""),0)),"")</f>
        <v>TAMBOU SASSI</v>
      </c>
    </row>
    <row r="108" spans="2:2" x14ac:dyDescent="0.2">
      <c r="B108" s="27" t="str">
        <f t="array" ref="B108">IFERROR(INDEX(PRIVE!$B$3:$B$500,MATCH(0,COUNTIF(التقرير!$B$1:B107,PRIVE!$B$3:$B$500&amp;""),0)),"")</f>
        <v>BELBALI MEBAREK</v>
      </c>
    </row>
    <row r="109" spans="2:2" x14ac:dyDescent="0.2">
      <c r="B109" s="27" t="str">
        <f t="array" ref="B109">IFERROR(INDEX(PRIVE!$B$3:$B$500,MATCH(0,COUNTIF(التقرير!$B$1:B108,PRIVE!$B$3:$B$500&amp;""),0)),"")</f>
        <v>BOUZID ABDELMALEK</v>
      </c>
    </row>
    <row r="110" spans="2:2" x14ac:dyDescent="0.2">
      <c r="B110" s="27" t="str">
        <f t="array" ref="B110">IFERROR(INDEX(PRIVE!$B$3:$B$500,MATCH(0,COUNTIF(التقرير!$B$1:B109,PRIVE!$B$3:$B$500&amp;""),0)),"")</f>
        <v>BOUCHAMYA MOUSSA</v>
      </c>
    </row>
    <row r="111" spans="2:2" x14ac:dyDescent="0.2">
      <c r="B111" s="27" t="str">
        <f t="array" ref="B111">IFERROR(INDEX(PRIVE!$B$3:$B$500,MATCH(0,COUNTIF(التقرير!$B$1:B110,PRIVE!$B$3:$B$500&amp;""),0)),"")</f>
        <v>BABOULLA FODIL</v>
      </c>
    </row>
    <row r="112" spans="2:2" x14ac:dyDescent="0.2">
      <c r="B112" s="27" t="str">
        <f t="array" ref="B112">IFERROR(INDEX(PRIVE!$B$3:$B$500,MATCH(0,COUNTIF(التقرير!$B$1:B111,PRIVE!$B$3:$B$500&amp;""),0)),"")</f>
        <v>ZERROUG KAMEL</v>
      </c>
    </row>
    <row r="113" spans="2:2" x14ac:dyDescent="0.2">
      <c r="B113" s="27" t="str">
        <f t="array" ref="B113">IFERROR(INDEX(PRIVE!$B$3:$B$500,MATCH(0,COUNTIF(التقرير!$B$1:B112,PRIVE!$B$3:$B$500&amp;""),0)),"")</f>
        <v>GHANI  ABDELKADER</v>
      </c>
    </row>
    <row r="114" spans="2:2" x14ac:dyDescent="0.2">
      <c r="B114" s="27" t="str">
        <f t="array" ref="B114">IFERROR(INDEX(PRIVE!$B$3:$B$500,MATCH(0,COUNTIF(التقرير!$B$1:B113,PRIVE!$B$3:$B$500&amp;""),0)),"")</f>
        <v>EURL BRAIKA ENTREPRIS ET COMME</v>
      </c>
    </row>
    <row r="115" spans="2:2" x14ac:dyDescent="0.2">
      <c r="B115" s="27" t="str">
        <f t="array" ref="B115">IFERROR(INDEX(PRIVE!$B$3:$B$500,MATCH(0,COUNTIF(التقرير!$B$1:B114,PRIVE!$B$3:$B$500&amp;""),0)),"")</f>
        <v>ZOUINI HAMMADI</v>
      </c>
    </row>
    <row r="116" spans="2:2" x14ac:dyDescent="0.2">
      <c r="B116" s="27" t="str">
        <f t="array" ref="B116">IFERROR(INDEX(PRIVE!$B$3:$B$500,MATCH(0,COUNTIF(التقرير!$B$1:B115,PRIVE!$B$3:$B$500&amp;""),0)),"")</f>
        <v>DEMMOUCHE ABDELGHANI</v>
      </c>
    </row>
    <row r="117" spans="2:2" x14ac:dyDescent="0.2">
      <c r="B117" s="27" t="str">
        <f t="array" ref="B117">IFERROR(INDEX(PRIVE!$B$3:$B$500,MATCH(0,COUNTIF(التقرير!$B$1:B116,PRIVE!$B$3:$B$500&amp;""),0)),"")</f>
        <v>ITT  HOUARI</v>
      </c>
    </row>
    <row r="118" spans="2:2" x14ac:dyDescent="0.2">
      <c r="B118" s="27" t="str">
        <f t="array" ref="B118">IFERROR(INDEX(PRIVE!$B$3:$B$500,MATCH(0,COUNTIF(التقرير!$B$1:B117,PRIVE!$B$3:$B$500&amp;""),0)),"")</f>
        <v>TOUIL  SALIM</v>
      </c>
    </row>
    <row r="119" spans="2:2" x14ac:dyDescent="0.2">
      <c r="B119" s="27" t="str">
        <f t="array" ref="B119">IFERROR(INDEX(PRIVE!$B$3:$B$500,MATCH(0,COUNTIF(التقرير!$B$1:B118,PRIVE!$B$3:$B$500&amp;""),0)),"")</f>
        <v>BENHASSANE ABDELHAMID</v>
      </c>
    </row>
    <row r="120" spans="2:2" x14ac:dyDescent="0.2">
      <c r="B120" s="27" t="str">
        <f t="array" ref="B120">IFERROR(INDEX(PRIVE!$B$3:$B$500,MATCH(0,COUNTIF(التقرير!$B$1:B119,PRIVE!$B$3:$B$500&amp;""),0)),"")</f>
        <v>DAHMANI BOUAZA</v>
      </c>
    </row>
    <row r="121" spans="2:2" x14ac:dyDescent="0.2">
      <c r="B121" s="27" t="str">
        <f t="array" ref="B121">IFERROR(INDEX(PRIVE!$B$3:$B$500,MATCH(0,COUNTIF(التقرير!$B$1:B120,PRIVE!$B$3:$B$500&amp;""),0)),"")</f>
        <v/>
      </c>
    </row>
    <row r="122" spans="2:2" x14ac:dyDescent="0.2">
      <c r="B122" s="27" t="str">
        <f t="array" ref="B122">IFERROR(INDEX(PRIVE!$B$3:$B$500,MATCH(0,COUNTIF(التقرير!$B$1:B121,PRIVE!$B$3:$B$500&amp;""),0)),"")</f>
        <v/>
      </c>
    </row>
    <row r="123" spans="2:2" x14ac:dyDescent="0.2">
      <c r="B123" s="27" t="str">
        <f t="array" ref="B123">IFERROR(INDEX(PRIVE!$B$3:$B$500,MATCH(0,COUNTIF(التقرير!$B$1:B122,PRIVE!$B$3:$B$500&amp;""),0)),"")</f>
        <v/>
      </c>
    </row>
    <row r="124" spans="2:2" x14ac:dyDescent="0.2">
      <c r="B124" s="27" t="str">
        <f t="array" ref="B124">IFERROR(INDEX(PRIVE!$B$3:$B$500,MATCH(0,COUNTIF(التقرير!$B$1:B123,PRIVE!$B$3:$B$500&amp;""),0)),"")</f>
        <v/>
      </c>
    </row>
    <row r="125" spans="2:2" x14ac:dyDescent="0.2">
      <c r="B125" s="27" t="str">
        <f t="array" ref="B125">IFERROR(INDEX(PRIVE!$B$3:$B$500,MATCH(0,COUNTIF(التقرير!$B$1:B124,PRIVE!$B$3:$B$500&amp;""),0)),"")</f>
        <v/>
      </c>
    </row>
    <row r="126" spans="2:2" x14ac:dyDescent="0.2">
      <c r="B126" s="27" t="str">
        <f t="array" ref="B126">IFERROR(INDEX(PRIVE!$B$3:$B$500,MATCH(0,COUNTIF(التقرير!$B$1:B125,PRIVE!$B$3:$B$500&amp;""),0)),"")</f>
        <v/>
      </c>
    </row>
    <row r="127" spans="2:2" x14ac:dyDescent="0.2">
      <c r="B127" s="27" t="str">
        <f t="array" ref="B127">IFERROR(INDEX(PRIVE!$B$3:$B$500,MATCH(0,COUNTIF(التقرير!$B$1:B126,PRIVE!$B$3:$B$500&amp;""),0)),"")</f>
        <v/>
      </c>
    </row>
    <row r="128" spans="2:2" x14ac:dyDescent="0.2">
      <c r="B128" s="27" t="str">
        <f t="array" ref="B128">IFERROR(INDEX(PRIVE!$B$3:$B$500,MATCH(0,COUNTIF(التقرير!$B$1:B127,PRIVE!$B$3:$B$500&amp;""),0)),"")</f>
        <v/>
      </c>
    </row>
    <row r="129" spans="2:2" x14ac:dyDescent="0.2">
      <c r="B129" s="27" t="str">
        <f t="array" ref="B129">IFERROR(INDEX(PRIVE!$B$3:$B$500,MATCH(0,COUNTIF(التقرير!$B$1:B128,PRIVE!$B$3:$B$500&amp;""),0)),"")</f>
        <v/>
      </c>
    </row>
    <row r="130" spans="2:2" x14ac:dyDescent="0.2">
      <c r="B130" s="27" t="str">
        <f t="array" ref="B130">IFERROR(INDEX(PRIVE!$B$3:$B$500,MATCH(0,COUNTIF(التقرير!$B$1:B129,PRIVE!$B$3:$B$500&amp;""),0)),"")</f>
        <v/>
      </c>
    </row>
    <row r="131" spans="2:2" x14ac:dyDescent="0.2">
      <c r="B131" s="27" t="str">
        <f t="array" ref="B131">IFERROR(INDEX(PRIVE!$B$3:$B$500,MATCH(0,COUNTIF(التقرير!$B$1:B130,PRIVE!$B$3:$B$500&amp;""),0)),"")</f>
        <v/>
      </c>
    </row>
    <row r="132" spans="2:2" x14ac:dyDescent="0.2">
      <c r="B132" s="27" t="str">
        <f t="array" ref="B132">IFERROR(INDEX(PRIVE!$B$3:$B$500,MATCH(0,COUNTIF(التقرير!$B$1:B131,PRIVE!$B$3:$B$500&amp;""),0)),"")</f>
        <v/>
      </c>
    </row>
    <row r="133" spans="2:2" x14ac:dyDescent="0.2">
      <c r="B133" s="27" t="str">
        <f t="array" ref="B133">IFERROR(INDEX(PRIVE!$B$3:$B$500,MATCH(0,COUNTIF(التقرير!$B$1:B132,PRIVE!$B$3:$B$500&amp;""),0)),"")</f>
        <v/>
      </c>
    </row>
    <row r="134" spans="2:2" x14ac:dyDescent="0.2">
      <c r="B134" s="27" t="str">
        <f t="array" ref="B134">IFERROR(INDEX(PRIVE!$B$3:$B$500,MATCH(0,COUNTIF(التقرير!$B$1:B133,PRIVE!$B$3:$B$500&amp;""),0)),"")</f>
        <v/>
      </c>
    </row>
    <row r="135" spans="2:2" x14ac:dyDescent="0.2">
      <c r="B135" s="27" t="str">
        <f t="array" ref="B135">IFERROR(INDEX(PRIVE!$B$3:$B$500,MATCH(0,COUNTIF(التقرير!$B$1:B134,PRIVE!$B$3:$B$500&amp;""),0)),"")</f>
        <v/>
      </c>
    </row>
    <row r="136" spans="2:2" x14ac:dyDescent="0.2">
      <c r="B136" s="27" t="str">
        <f t="array" ref="B136">IFERROR(INDEX(PRIVE!$B$3:$B$500,MATCH(0,COUNTIF(التقرير!$B$1:B135,PRIVE!$B$3:$B$500&amp;""),0)),"")</f>
        <v/>
      </c>
    </row>
    <row r="137" spans="2:2" x14ac:dyDescent="0.2">
      <c r="B137" s="27" t="str">
        <f t="array" ref="B137">IFERROR(INDEX(PRIVE!$B$3:$B$500,MATCH(0,COUNTIF(التقرير!$B$1:B136,PRIVE!$B$3:$B$500&amp;""),0)),"")</f>
        <v/>
      </c>
    </row>
    <row r="138" spans="2:2" x14ac:dyDescent="0.2">
      <c r="B138" s="27" t="str">
        <f t="array" ref="B138">IFERROR(INDEX(PRIVE!$B$3:$B$500,MATCH(0,COUNTIF(التقرير!$B$1:B137,PRIVE!$B$3:$B$500&amp;""),0)),"")</f>
        <v/>
      </c>
    </row>
    <row r="139" spans="2:2" x14ac:dyDescent="0.2">
      <c r="B139" s="27" t="str">
        <f t="array" ref="B139">IFERROR(INDEX(PRIVE!$B$3:$B$500,MATCH(0,COUNTIF(التقرير!$B$1:B138,PRIVE!$B$3:$B$500&amp;""),0)),"")</f>
        <v/>
      </c>
    </row>
    <row r="140" spans="2:2" x14ac:dyDescent="0.2">
      <c r="B140" s="27" t="str">
        <f t="array" ref="B140">IFERROR(INDEX(PRIVE!$B$3:$B$500,MATCH(0,COUNTIF(التقرير!$B$1:B139,PRIVE!$B$3:$B$500&amp;""),0)),"")</f>
        <v/>
      </c>
    </row>
    <row r="141" spans="2:2" x14ac:dyDescent="0.2">
      <c r="B141" s="27" t="str">
        <f t="array" ref="B141">IFERROR(INDEX(PRIVE!$B$3:$B$500,MATCH(0,COUNTIF(التقرير!$B$1:B140,PRIVE!$B$3:$B$500&amp;""),0)),"")</f>
        <v/>
      </c>
    </row>
    <row r="142" spans="2:2" x14ac:dyDescent="0.2">
      <c r="B142" s="27" t="str">
        <f t="array" ref="B142">IFERROR(INDEX(PRIVE!$B$3:$B$500,MATCH(0,COUNTIF(التقرير!$B$1:B141,PRIVE!$B$3:$B$500&amp;""),0)),"")</f>
        <v/>
      </c>
    </row>
    <row r="143" spans="2:2" x14ac:dyDescent="0.2">
      <c r="B143" s="27" t="str">
        <f t="array" ref="B143">IFERROR(INDEX(PRIVE!$B$3:$B$500,MATCH(0,COUNTIF(التقرير!$B$1:B142,PRIVE!$B$3:$B$500&amp;""),0)),"")</f>
        <v/>
      </c>
    </row>
    <row r="144" spans="2:2" x14ac:dyDescent="0.2">
      <c r="B144" s="27" t="str">
        <f t="array" ref="B144">IFERROR(INDEX(PRIVE!$B$3:$B$500,MATCH(0,COUNTIF(التقرير!$B$1:B143,PRIVE!$B$3:$B$500&amp;""),0)),"")</f>
        <v/>
      </c>
    </row>
    <row r="145" spans="2:2" x14ac:dyDescent="0.2">
      <c r="B145" s="27" t="str">
        <f t="array" ref="B145">IFERROR(INDEX(PRIVE!$B$3:$B$500,MATCH(0,COUNTIF(التقرير!$B$1:B144,PRIVE!$B$3:$B$500&amp;""),0)),"")</f>
        <v/>
      </c>
    </row>
    <row r="146" spans="2:2" x14ac:dyDescent="0.2">
      <c r="B146" s="27" t="str">
        <f t="array" ref="B146">IFERROR(INDEX(PRIVE!$B$3:$B$500,MATCH(0,COUNTIF(التقرير!$B$1:B145,PRIVE!$B$3:$B$500&amp;""),0)),"")</f>
        <v/>
      </c>
    </row>
    <row r="147" spans="2:2" x14ac:dyDescent="0.2">
      <c r="B147" s="27" t="str">
        <f t="array" ref="B147">IFERROR(INDEX(PRIVE!$B$3:$B$500,MATCH(0,COUNTIF(التقرير!$B$1:B146,PRIVE!$B$3:$B$500&amp;""),0)),"")</f>
        <v/>
      </c>
    </row>
    <row r="148" spans="2:2" x14ac:dyDescent="0.2">
      <c r="B148" s="27" t="str">
        <f t="array" ref="B148">IFERROR(INDEX(PRIVE!$B$3:$B$500,MATCH(0,COUNTIF(التقرير!$B$1:B147,PRIVE!$B$3:$B$500&amp;""),0)),"")</f>
        <v/>
      </c>
    </row>
    <row r="149" spans="2:2" x14ac:dyDescent="0.2">
      <c r="B149" s="27" t="str">
        <f t="array" ref="B149">IFERROR(INDEX(PRIVE!$B$3:$B$500,MATCH(0,COUNTIF(التقرير!$B$1:B148,PRIVE!$B$3:$B$500&amp;""),0)),"")</f>
        <v/>
      </c>
    </row>
    <row r="150" spans="2:2" x14ac:dyDescent="0.2">
      <c r="B150" s="27" t="str">
        <f t="array" ref="B150">IFERROR(INDEX(PRIVE!$B$3:$B$500,MATCH(0,COUNTIF(التقرير!$B$1:B149,PRIVE!$B$3:$B$500&amp;""),0)),"")</f>
        <v/>
      </c>
    </row>
    <row r="151" spans="2:2" x14ac:dyDescent="0.2">
      <c r="B151" s="27" t="str">
        <f t="array" ref="B151">IFERROR(INDEX(PRIVE!$B$3:$B$500,MATCH(0,COUNTIF(التقرير!$B$1:B150,PRIVE!$B$3:$B$500&amp;""),0)),"")</f>
        <v/>
      </c>
    </row>
    <row r="152" spans="2:2" x14ac:dyDescent="0.2">
      <c r="B152" s="27" t="str">
        <f t="array" ref="B152">IFERROR(INDEX(PRIVE!$B$3:$B$500,MATCH(0,COUNTIF(التقرير!$B$1:B151,PRIVE!$B$3:$B$500&amp;""),0)),"")</f>
        <v/>
      </c>
    </row>
    <row r="153" spans="2:2" x14ac:dyDescent="0.2">
      <c r="B153" s="27" t="str">
        <f t="array" ref="B153">IFERROR(INDEX(PRIVE!$B$3:$B$500,MATCH(0,COUNTIF(التقرير!$B$1:B152,PRIVE!$B$3:$B$500&amp;""),0)),"")</f>
        <v/>
      </c>
    </row>
    <row r="154" spans="2:2" x14ac:dyDescent="0.2">
      <c r="B154" s="27" t="str">
        <f t="array" ref="B154">IFERROR(INDEX(PRIVE!$B$3:$B$500,MATCH(0,COUNTIF(التقرير!$B$1:B153,PRIVE!$B$3:$B$500&amp;""),0)),"")</f>
        <v/>
      </c>
    </row>
    <row r="155" spans="2:2" x14ac:dyDescent="0.2">
      <c r="B155" s="27" t="str">
        <f t="array" ref="B155">IFERROR(INDEX(PRIVE!$B$3:$B$500,MATCH(0,COUNTIF(التقرير!$B$1:B154,PRIVE!$B$3:$B$500&amp;""),0)),"")</f>
        <v/>
      </c>
    </row>
    <row r="156" spans="2:2" x14ac:dyDescent="0.2">
      <c r="B156" s="27" t="str">
        <f t="array" ref="B156">IFERROR(INDEX(PRIVE!$B$3:$B$500,MATCH(0,COUNTIF(التقرير!$B$1:B155,PRIVE!$B$3:$B$500&amp;""),0)),"")</f>
        <v/>
      </c>
    </row>
    <row r="157" spans="2:2" x14ac:dyDescent="0.2">
      <c r="B157" s="27" t="str">
        <f t="array" ref="B157">IFERROR(INDEX(PRIVE!$B$3:$B$500,MATCH(0,COUNTIF(التقرير!$B$1:B156,PRIVE!$B$3:$B$500&amp;""),0)),"")</f>
        <v/>
      </c>
    </row>
    <row r="158" spans="2:2" x14ac:dyDescent="0.2">
      <c r="B158" s="27" t="str">
        <f t="array" ref="B158">IFERROR(INDEX(PRIVE!$B$3:$B$500,MATCH(0,COUNTIF(التقرير!$B$1:B157,PRIVE!$B$3:$B$500&amp;""),0)),"")</f>
        <v/>
      </c>
    </row>
    <row r="159" spans="2:2" x14ac:dyDescent="0.2">
      <c r="B159" s="27" t="str">
        <f t="array" ref="B159">IFERROR(INDEX(PRIVE!$B$3:$B$500,MATCH(0,COUNTIF(التقرير!$B$1:B158,PRIVE!$B$3:$B$500&amp;""),0)),"")</f>
        <v/>
      </c>
    </row>
    <row r="160" spans="2:2" x14ac:dyDescent="0.2">
      <c r="B160" s="27" t="str">
        <f t="array" ref="B160">IFERROR(INDEX(PRIVE!$B$3:$B$500,MATCH(0,COUNTIF(التقرير!$B$1:B159,PRIVE!$B$3:$B$500&amp;""),0)),"")</f>
        <v/>
      </c>
    </row>
    <row r="161" spans="2:2" x14ac:dyDescent="0.2">
      <c r="B161" s="27" t="str">
        <f t="array" ref="B161">IFERROR(INDEX(PRIVE!$B$3:$B$500,MATCH(0,COUNTIF(التقرير!$B$1:B160,PRIVE!$B$3:$B$500&amp;""),0)),"")</f>
        <v/>
      </c>
    </row>
    <row r="162" spans="2:2" x14ac:dyDescent="0.2">
      <c r="B162" s="27" t="str">
        <f t="array" ref="B162">IFERROR(INDEX(PRIVE!$B$3:$B$500,MATCH(0,COUNTIF(التقرير!$B$1:B161,PRIVE!$B$3:$B$500&amp;""),0)),"")</f>
        <v/>
      </c>
    </row>
    <row r="163" spans="2:2" x14ac:dyDescent="0.2">
      <c r="B163" s="27" t="str">
        <f t="array" ref="B163">IFERROR(INDEX(PRIVE!$B$3:$B$500,MATCH(0,COUNTIF(التقرير!$B$1:B162,PRIVE!$B$3:$B$500&amp;""),0)),"")</f>
        <v/>
      </c>
    </row>
    <row r="164" spans="2:2" x14ac:dyDescent="0.2">
      <c r="B164" s="27" t="str">
        <f t="array" ref="B164">IFERROR(INDEX(PRIVE!$B$3:$B$500,MATCH(0,COUNTIF(التقرير!$B$1:B163,PRIVE!$B$3:$B$500&amp;""),0)),"")</f>
        <v/>
      </c>
    </row>
    <row r="165" spans="2:2" x14ac:dyDescent="0.2">
      <c r="B165" s="27" t="str">
        <f t="array" ref="B165">IFERROR(INDEX(PRIVE!$B$3:$B$500,MATCH(0,COUNTIF(التقرير!$B$1:B164,PRIVE!$B$3:$B$500&amp;""),0)),"")</f>
        <v/>
      </c>
    </row>
    <row r="166" spans="2:2" x14ac:dyDescent="0.2">
      <c r="B166" s="27" t="str">
        <f t="array" ref="B166">IFERROR(INDEX(PRIVE!$B$3:$B$500,MATCH(0,COUNTIF(التقرير!$B$1:B165,PRIVE!$B$3:$B$500&amp;""),0)),"")</f>
        <v/>
      </c>
    </row>
    <row r="167" spans="2:2" x14ac:dyDescent="0.2">
      <c r="B167" s="27" t="str">
        <f t="array" ref="B167">IFERROR(INDEX(PRIVE!$B$3:$B$500,MATCH(0,COUNTIF(التقرير!$B$1:B166,PRIVE!$B$3:$B$500&amp;""),0)),"")</f>
        <v/>
      </c>
    </row>
    <row r="168" spans="2:2" x14ac:dyDescent="0.2">
      <c r="B168" s="27" t="str">
        <f t="array" ref="B168">IFERROR(INDEX(PRIVE!$B$3:$B$500,MATCH(0,COUNTIF(التقرير!$B$1:B167,PRIVE!$B$3:$B$500&amp;""),0)),"")</f>
        <v/>
      </c>
    </row>
    <row r="169" spans="2:2" x14ac:dyDescent="0.2">
      <c r="B169" s="27" t="str">
        <f t="array" ref="B169">IFERROR(INDEX(PRIVE!$B$3:$B$500,MATCH(0,COUNTIF(التقرير!$B$1:B168,PRIVE!$B$3:$B$500&amp;""),0)),"")</f>
        <v/>
      </c>
    </row>
    <row r="170" spans="2:2" x14ac:dyDescent="0.2">
      <c r="B170" s="27" t="str">
        <f t="array" ref="B170">IFERROR(INDEX(PRIVE!$B$3:$B$500,MATCH(0,COUNTIF(التقرير!$B$1:B169,PRIVE!$B$3:$B$500&amp;""),0)),"")</f>
        <v/>
      </c>
    </row>
    <row r="171" spans="2:2" x14ac:dyDescent="0.2">
      <c r="B171" s="27" t="str">
        <f t="array" ref="B171">IFERROR(INDEX(PRIVE!$B$3:$B$500,MATCH(0,COUNTIF(التقرير!$B$1:B170,PRIVE!$B$3:$B$500&amp;""),0)),"")</f>
        <v/>
      </c>
    </row>
    <row r="172" spans="2:2" x14ac:dyDescent="0.2">
      <c r="B172" s="27" t="str">
        <f t="array" ref="B172">IFERROR(INDEX(PRIVE!$B$3:$B$500,MATCH(0,COUNTIF(التقرير!$B$1:B171,PRIVE!$B$3:$B$500&amp;""),0)),"")</f>
        <v/>
      </c>
    </row>
    <row r="173" spans="2:2" x14ac:dyDescent="0.2">
      <c r="B173" s="27" t="str">
        <f t="array" ref="B173">IFERROR(INDEX(PRIVE!$B$3:$B$500,MATCH(0,COUNTIF(التقرير!$B$1:B172,PRIVE!$B$3:$B$500&amp;""),0)),"")</f>
        <v/>
      </c>
    </row>
    <row r="174" spans="2:2" x14ac:dyDescent="0.2">
      <c r="B174" s="27" t="str">
        <f t="array" ref="B174">IFERROR(INDEX(PRIVE!$B$3:$B$500,MATCH(0,COUNTIF(التقرير!$B$1:B173,PRIVE!$B$3:$B$500&amp;""),0)),"")</f>
        <v/>
      </c>
    </row>
    <row r="175" spans="2:2" x14ac:dyDescent="0.2">
      <c r="B175" s="27" t="str">
        <f t="array" ref="B175">IFERROR(INDEX(PRIVE!$B$3:$B$500,MATCH(0,COUNTIF(التقرير!$B$1:B174,PRIVE!$B$3:$B$500&amp;""),0)),"")</f>
        <v/>
      </c>
    </row>
    <row r="176" spans="2:2" x14ac:dyDescent="0.2">
      <c r="B176" s="27" t="str">
        <f t="array" ref="B176">IFERROR(INDEX(PRIVE!$B$3:$B$500,MATCH(0,COUNTIF(التقرير!$B$1:B175,PRIVE!$B$3:$B$500&amp;""),0)),"")</f>
        <v/>
      </c>
    </row>
    <row r="177" spans="2:2" x14ac:dyDescent="0.2">
      <c r="B177" s="27" t="str">
        <f t="array" ref="B177">IFERROR(INDEX(PRIVE!$B$3:$B$500,MATCH(0,COUNTIF(التقرير!$B$1:B176,PRIVE!$B$3:$B$500&amp;""),0)),"")</f>
        <v/>
      </c>
    </row>
    <row r="178" spans="2:2" x14ac:dyDescent="0.2">
      <c r="B178" s="27" t="str">
        <f t="array" ref="B178">IFERROR(INDEX(PRIVE!$B$3:$B$500,MATCH(0,COUNTIF(التقرير!$B$1:B177,PRIVE!$B$3:$B$500&amp;""),0)),"")</f>
        <v/>
      </c>
    </row>
    <row r="179" spans="2:2" x14ac:dyDescent="0.2">
      <c r="B179" s="27" t="str">
        <f t="array" ref="B179">IFERROR(INDEX(PRIVE!$B$3:$B$500,MATCH(0,COUNTIF(التقرير!$B$1:B178,PRIVE!$B$3:$B$500&amp;""),0)),"")</f>
        <v/>
      </c>
    </row>
    <row r="180" spans="2:2" x14ac:dyDescent="0.2">
      <c r="B180" s="27" t="str">
        <f t="array" ref="B180">IFERROR(INDEX(PRIVE!$B$3:$B$500,MATCH(0,COUNTIF(التقرير!$B$1:B179,PRIVE!$B$3:$B$500&amp;""),0)),"")</f>
        <v/>
      </c>
    </row>
    <row r="181" spans="2:2" x14ac:dyDescent="0.2">
      <c r="B181" s="27" t="str">
        <f t="array" ref="B181">IFERROR(INDEX(PRIVE!$B$3:$B$500,MATCH(0,COUNTIF(التقرير!$B$1:B180,PRIVE!$B$3:$B$500&amp;""),0)),"")</f>
        <v/>
      </c>
    </row>
    <row r="182" spans="2:2" x14ac:dyDescent="0.2">
      <c r="B182" s="27" t="str">
        <f t="array" ref="B182">IFERROR(INDEX(PRIVE!$B$3:$B$500,MATCH(0,COUNTIF(التقرير!$B$1:B181,PRIVE!$B$3:$B$500&amp;""),0)),"")</f>
        <v/>
      </c>
    </row>
    <row r="183" spans="2:2" x14ac:dyDescent="0.2">
      <c r="B183" s="27" t="str">
        <f t="array" ref="B183">IFERROR(INDEX(PRIVE!$B$3:$B$500,MATCH(0,COUNTIF(التقرير!$B$1:B182,PRIVE!$B$3:$B$500&amp;""),0)),"")</f>
        <v/>
      </c>
    </row>
    <row r="184" spans="2:2" x14ac:dyDescent="0.2">
      <c r="B184" s="27" t="str">
        <f t="array" ref="B184">IFERROR(INDEX(PRIVE!$B$3:$B$500,MATCH(0,COUNTIF(التقرير!$B$1:B183,PRIVE!$B$3:$B$500&amp;""),0)),"")</f>
        <v/>
      </c>
    </row>
    <row r="185" spans="2:2" x14ac:dyDescent="0.2">
      <c r="B185" s="27" t="str">
        <f t="array" ref="B185">IFERROR(INDEX(PRIVE!$B$3:$B$500,MATCH(0,COUNTIF(التقرير!$B$1:B184,PRIVE!$B$3:$B$500&amp;""),0)),"")</f>
        <v/>
      </c>
    </row>
    <row r="186" spans="2:2" x14ac:dyDescent="0.2">
      <c r="B186" s="27" t="str">
        <f t="array" ref="B186">IFERROR(INDEX(PRIVE!$B$3:$B$500,MATCH(0,COUNTIF(التقرير!$B$1:B185,PRIVE!$B$3:$B$500&amp;""),0)),"")</f>
        <v/>
      </c>
    </row>
    <row r="187" spans="2:2" x14ac:dyDescent="0.2">
      <c r="B187" s="27" t="str">
        <f t="array" ref="B187">IFERROR(INDEX(PRIVE!$B$3:$B$500,MATCH(0,COUNTIF(التقرير!$B$1:B186,PRIVE!$B$3:$B$500&amp;""),0)),"")</f>
        <v/>
      </c>
    </row>
    <row r="188" spans="2:2" x14ac:dyDescent="0.2">
      <c r="B188" s="27" t="str">
        <f t="array" ref="B188">IFERROR(INDEX(PRIVE!$B$3:$B$500,MATCH(0,COUNTIF(التقرير!$B$1:B187,PRIVE!$B$3:$B$500&amp;""),0)),"")</f>
        <v/>
      </c>
    </row>
    <row r="189" spans="2:2" x14ac:dyDescent="0.2">
      <c r="B189" s="27" t="str">
        <f t="array" ref="B189">IFERROR(INDEX(PRIVE!$B$3:$B$500,MATCH(0,COUNTIF(التقرير!$B$1:B188,PRIVE!$B$3:$B$500&amp;""),0)),"")</f>
        <v/>
      </c>
    </row>
    <row r="190" spans="2:2" x14ac:dyDescent="0.2">
      <c r="B190" s="27" t="str">
        <f t="array" ref="B190">IFERROR(INDEX(PRIVE!$B$3:$B$500,MATCH(0,COUNTIF(التقرير!$B$1:B189,PRIVE!$B$3:$B$500&amp;""),0)),"")</f>
        <v/>
      </c>
    </row>
    <row r="191" spans="2:2" x14ac:dyDescent="0.2">
      <c r="B191" s="27" t="str">
        <f t="array" ref="B191">IFERROR(INDEX(PRIVE!$B$3:$B$500,MATCH(0,COUNTIF(التقرير!$B$1:B190,PRIVE!$B$3:$B$500&amp;""),0)),"")</f>
        <v/>
      </c>
    </row>
    <row r="192" spans="2:2" x14ac:dyDescent="0.2">
      <c r="B192" s="27" t="str">
        <f t="array" ref="B192">IFERROR(INDEX(PRIVE!$B$3:$B$500,MATCH(0,COUNTIF(التقرير!$B$1:B191,PRIVE!$B$3:$B$500&amp;""),0)),"")</f>
        <v/>
      </c>
    </row>
    <row r="193" spans="2:2" x14ac:dyDescent="0.2">
      <c r="B193" s="27" t="str">
        <f t="array" ref="B193">IFERROR(INDEX(PRIVE!$B$3:$B$500,MATCH(0,COUNTIF(التقرير!$B$1:B192,PRIVE!$B$3:$B$500&amp;""),0)),"")</f>
        <v/>
      </c>
    </row>
    <row r="194" spans="2:2" x14ac:dyDescent="0.2">
      <c r="B194" s="27" t="str">
        <f t="array" ref="B194">IFERROR(INDEX(PRIVE!$B$3:$B$500,MATCH(0,COUNTIF(التقرير!$B$1:B193,PRIVE!$B$3:$B$500&amp;""),0)),"")</f>
        <v/>
      </c>
    </row>
    <row r="195" spans="2:2" x14ac:dyDescent="0.2">
      <c r="B195" s="27" t="str">
        <f t="array" ref="B195">IFERROR(INDEX(PRIVE!$B$3:$B$500,MATCH(0,COUNTIF(التقرير!$B$1:B194,PRIVE!$B$3:$B$500&amp;""),0)),"")</f>
        <v/>
      </c>
    </row>
    <row r="196" spans="2:2" x14ac:dyDescent="0.2">
      <c r="B196" s="27" t="str">
        <f t="array" ref="B196">IFERROR(INDEX(PRIVE!$B$3:$B$500,MATCH(0,COUNTIF(التقرير!$B$1:B195,PRIVE!$B$3:$B$500&amp;""),0)),"")</f>
        <v/>
      </c>
    </row>
    <row r="197" spans="2:2" x14ac:dyDescent="0.2">
      <c r="B197" s="27" t="str">
        <f t="array" ref="B197">IFERROR(INDEX(PRIVE!$B$3:$B$500,MATCH(0,COUNTIF(التقرير!$B$1:B196,PRIVE!$B$3:$B$500&amp;""),0)),"")</f>
        <v/>
      </c>
    </row>
    <row r="198" spans="2:2" x14ac:dyDescent="0.2">
      <c r="B198" s="27" t="str">
        <f t="array" ref="B198">IFERROR(INDEX(PRIVE!$B$3:$B$500,MATCH(0,COUNTIF(التقرير!$B$1:B197,PRIVE!$B$3:$B$500&amp;""),0)),"")</f>
        <v/>
      </c>
    </row>
    <row r="199" spans="2:2" x14ac:dyDescent="0.2">
      <c r="B199" s="27" t="str">
        <f t="array" ref="B199">IFERROR(INDEX(PRIVE!$B$3:$B$500,MATCH(0,COUNTIF(التقرير!$B$1:B198,PRIVE!$B$3:$B$500&amp;""),0)),"")</f>
        <v/>
      </c>
    </row>
    <row r="200" spans="2:2" x14ac:dyDescent="0.2">
      <c r="B200" s="27" t="str">
        <f t="array" ref="B200">IFERROR(INDEX(PRIVE!$B$3:$B$500,MATCH(0,COUNTIF(التقرير!$B$1:B199,PRIVE!$B$3:$B$500&amp;""),0)),"")</f>
        <v/>
      </c>
    </row>
    <row r="201" spans="2:2" x14ac:dyDescent="0.2">
      <c r="B201" s="27" t="str">
        <f t="array" ref="B201">IFERROR(INDEX(PRIVE!$B$3:$B$500,MATCH(0,COUNTIF(التقرير!$B$1:B200,PRIVE!$B$3:$B$500&amp;""),0)),"")</f>
        <v/>
      </c>
    </row>
    <row r="202" spans="2:2" x14ac:dyDescent="0.2">
      <c r="B202" s="27" t="str">
        <f t="array" ref="B202">IFERROR(INDEX(PRIVE!$B$3:$B$500,MATCH(0,COUNTIF(التقرير!$B$1:B201,PRIVE!$B$3:$B$500&amp;""),0)),"")</f>
        <v/>
      </c>
    </row>
    <row r="203" spans="2:2" x14ac:dyDescent="0.2">
      <c r="B203" s="27" t="str">
        <f t="array" ref="B203">IFERROR(INDEX(PRIVE!$B$3:$B$500,MATCH(0,COUNTIF(التقرير!$B$1:B202,PRIVE!$B$3:$B$500&amp;""),0)),"")</f>
        <v/>
      </c>
    </row>
    <row r="204" spans="2:2" x14ac:dyDescent="0.2">
      <c r="B204" s="27" t="str">
        <f t="array" ref="B204">IFERROR(INDEX(PRIVE!$B$3:$B$500,MATCH(0,COUNTIF(التقرير!$B$1:B203,PRIVE!$B$3:$B$500&amp;""),0)),"")</f>
        <v/>
      </c>
    </row>
    <row r="205" spans="2:2" x14ac:dyDescent="0.2">
      <c r="B205" s="27" t="str">
        <f t="array" ref="B205">IFERROR(INDEX(PRIVE!$B$3:$B$500,MATCH(0,COUNTIF(التقرير!$B$1:B204,PRIVE!$B$3:$B$500&amp;""),0)),"")</f>
        <v/>
      </c>
    </row>
    <row r="206" spans="2:2" x14ac:dyDescent="0.2">
      <c r="B206" s="27" t="str">
        <f t="array" ref="B206">IFERROR(INDEX(PRIVE!$B$3:$B$500,MATCH(0,COUNTIF(التقرير!$B$1:B205,PRIVE!$B$3:$B$500&amp;""),0)),"")</f>
        <v/>
      </c>
    </row>
    <row r="207" spans="2:2" x14ac:dyDescent="0.2">
      <c r="B207" s="27" t="str">
        <f t="array" ref="B207">IFERROR(INDEX(PRIVE!$B$3:$B$500,MATCH(0,COUNTIF(التقرير!$B$1:B206,PRIVE!$B$3:$B$500&amp;""),0)),"")</f>
        <v/>
      </c>
    </row>
    <row r="208" spans="2:2" x14ac:dyDescent="0.2">
      <c r="B208" s="27" t="str">
        <f t="array" ref="B208">IFERROR(INDEX(PRIVE!$B$3:$B$500,MATCH(0,COUNTIF(التقرير!$B$1:B207,PRIVE!$B$3:$B$500&amp;""),0)),"")</f>
        <v/>
      </c>
    </row>
    <row r="209" spans="2:2" x14ac:dyDescent="0.2">
      <c r="B209" s="27" t="str">
        <f t="array" ref="B209">IFERROR(INDEX(PRIVE!$B$3:$B$500,MATCH(0,COUNTIF(التقرير!$B$1:B208,PRIVE!$B$3:$B$500&amp;""),0)),"")</f>
        <v/>
      </c>
    </row>
    <row r="210" spans="2:2" x14ac:dyDescent="0.2">
      <c r="B210" s="27" t="str">
        <f t="array" ref="B210">IFERROR(INDEX(PRIVE!$B$3:$B$500,MATCH(0,COUNTIF(التقرير!$B$1:B209,PRIVE!$B$3:$B$500&amp;""),0)),"")</f>
        <v/>
      </c>
    </row>
    <row r="211" spans="2:2" x14ac:dyDescent="0.2">
      <c r="B211" s="27" t="str">
        <f t="array" ref="B211">IFERROR(INDEX(PRIVE!$B$3:$B$500,MATCH(0,COUNTIF(التقرير!$B$1:B210,PRIVE!$B$3:$B$500&amp;""),0)),"")</f>
        <v/>
      </c>
    </row>
    <row r="212" spans="2:2" x14ac:dyDescent="0.2">
      <c r="B212" s="27" t="str">
        <f t="array" ref="B212">IFERROR(INDEX(PRIVE!$B$3:$B$500,MATCH(0,COUNTIF(التقرير!$B$1:B211,PRIVE!$B$3:$B$500&amp;""),0)),"")</f>
        <v/>
      </c>
    </row>
    <row r="213" spans="2:2" x14ac:dyDescent="0.2">
      <c r="B213" s="27" t="str">
        <f t="array" ref="B213">IFERROR(INDEX(PRIVE!$B$3:$B$500,MATCH(0,COUNTIF(التقرير!$B$1:B212,PRIVE!$B$3:$B$500&amp;""),0)),"")</f>
        <v/>
      </c>
    </row>
    <row r="214" spans="2:2" x14ac:dyDescent="0.2">
      <c r="B214" s="27" t="str">
        <f t="array" ref="B214">IFERROR(INDEX(PRIVE!$B$3:$B$500,MATCH(0,COUNTIF(التقرير!$B$1:B213,PRIVE!$B$3:$B$500&amp;""),0)),"")</f>
        <v/>
      </c>
    </row>
    <row r="215" spans="2:2" x14ac:dyDescent="0.2">
      <c r="B215" s="27" t="str">
        <f t="array" ref="B215">IFERROR(INDEX(PRIVE!$B$3:$B$500,MATCH(0,COUNTIF(التقرير!$B$1:B214,PRIVE!$B$3:$B$500&amp;""),0)),"")</f>
        <v/>
      </c>
    </row>
    <row r="216" spans="2:2" x14ac:dyDescent="0.2">
      <c r="B216" s="27" t="str">
        <f t="array" ref="B216">IFERROR(INDEX(PRIVE!$B$3:$B$500,MATCH(0,COUNTIF(التقرير!$B$1:B215,PRIVE!$B$3:$B$500&amp;""),0)),"")</f>
        <v/>
      </c>
    </row>
    <row r="217" spans="2:2" x14ac:dyDescent="0.2">
      <c r="B217" s="27" t="str">
        <f t="array" ref="B217">IFERROR(INDEX(PRIVE!$B$3:$B$500,MATCH(0,COUNTIF(التقرير!$B$1:B216,PRIVE!$B$3:$B$500&amp;""),0)),"")</f>
        <v/>
      </c>
    </row>
    <row r="218" spans="2:2" x14ac:dyDescent="0.2">
      <c r="B218" s="27" t="str">
        <f t="array" ref="B218">IFERROR(INDEX(PRIVE!$B$3:$B$500,MATCH(0,COUNTIF(التقرير!$B$1:B217,PRIVE!$B$3:$B$500&amp;""),0)),"")</f>
        <v/>
      </c>
    </row>
    <row r="219" spans="2:2" x14ac:dyDescent="0.2">
      <c r="B219" s="27" t="str">
        <f t="array" ref="B219">IFERROR(INDEX(PRIVE!$B$3:$B$500,MATCH(0,COUNTIF(التقرير!$B$1:B218,PRIVE!$B$3:$B$500&amp;""),0)),"")</f>
        <v/>
      </c>
    </row>
    <row r="220" spans="2:2" x14ac:dyDescent="0.2">
      <c r="B220" s="27" t="str">
        <f t="array" ref="B220">IFERROR(INDEX(PRIVE!$B$3:$B$500,MATCH(0,COUNTIF(التقرير!$B$1:B219,PRIVE!$B$3:$B$500&amp;""),0)),"")</f>
        <v/>
      </c>
    </row>
    <row r="221" spans="2:2" x14ac:dyDescent="0.2">
      <c r="B221" s="27" t="str">
        <f t="array" ref="B221">IFERROR(INDEX(PRIVE!$B$3:$B$500,MATCH(0,COUNTIF(التقرير!$B$1:B220,PRIVE!$B$3:$B$500&amp;""),0)),"")</f>
        <v/>
      </c>
    </row>
    <row r="222" spans="2:2" x14ac:dyDescent="0.2">
      <c r="B222" s="27" t="str">
        <f t="array" ref="B222">IFERROR(INDEX(PRIVE!$B$3:$B$500,MATCH(0,COUNTIF(التقرير!$B$1:B221,PRIVE!$B$3:$B$500&amp;""),0)),"")</f>
        <v/>
      </c>
    </row>
    <row r="223" spans="2:2" x14ac:dyDescent="0.2">
      <c r="B223" s="27" t="str">
        <f t="array" ref="B223">IFERROR(INDEX(PRIVE!$B$3:$B$500,MATCH(0,COUNTIF(التقرير!$B$1:B222,PRIVE!$B$3:$B$500&amp;""),0)),"")</f>
        <v/>
      </c>
    </row>
    <row r="224" spans="2:2" x14ac:dyDescent="0.2">
      <c r="B224" s="27" t="str">
        <f t="array" ref="B224">IFERROR(INDEX(PRIVE!$B$3:$B$500,MATCH(0,COUNTIF(التقرير!$B$1:B223,PRIVE!$B$3:$B$500&amp;""),0)),"")</f>
        <v/>
      </c>
    </row>
    <row r="225" spans="2:2" x14ac:dyDescent="0.2">
      <c r="B225" s="27" t="str">
        <f t="array" ref="B225">IFERROR(INDEX(PRIVE!$B$3:$B$500,MATCH(0,COUNTIF(التقرير!$B$1:B224,PRIVE!$B$3:$B$500&amp;""),0)),"")</f>
        <v/>
      </c>
    </row>
    <row r="226" spans="2:2" x14ac:dyDescent="0.2">
      <c r="B226" s="27" t="str">
        <f t="array" ref="B226">IFERROR(INDEX(PRIVE!$B$3:$B$500,MATCH(0,COUNTIF(التقرير!$B$1:B225,PRIVE!$B$3:$B$500&amp;""),0)),"")</f>
        <v/>
      </c>
    </row>
    <row r="227" spans="2:2" x14ac:dyDescent="0.2">
      <c r="B227" s="27" t="str">
        <f t="array" ref="B227">IFERROR(INDEX(PRIVE!$B$3:$B$500,MATCH(0,COUNTIF(التقرير!$B$1:B226,PRIVE!$B$3:$B$500&amp;""),0)),"")</f>
        <v/>
      </c>
    </row>
    <row r="228" spans="2:2" x14ac:dyDescent="0.2">
      <c r="B228" s="27" t="str">
        <f t="array" ref="B228">IFERROR(INDEX(PRIVE!$B$3:$B$500,MATCH(0,COUNTIF(التقرير!$B$1:B227,PRIVE!$B$3:$B$500&amp;""),0)),"")</f>
        <v/>
      </c>
    </row>
    <row r="229" spans="2:2" x14ac:dyDescent="0.2">
      <c r="B229" s="27" t="str">
        <f t="array" ref="B229">IFERROR(INDEX(PRIVE!$B$3:$B$500,MATCH(0,COUNTIF(التقرير!$B$1:B228,PRIVE!$B$3:$B$500&amp;""),0)),"")</f>
        <v/>
      </c>
    </row>
    <row r="230" spans="2:2" x14ac:dyDescent="0.2">
      <c r="B230" s="27" t="str">
        <f t="array" ref="B230">IFERROR(INDEX(PRIVE!$B$3:$B$500,MATCH(0,COUNTIF(التقرير!$B$1:B229,PRIVE!$B$3:$B$500&amp;""),0)),"")</f>
        <v/>
      </c>
    </row>
    <row r="231" spans="2:2" x14ac:dyDescent="0.2">
      <c r="B231" s="27" t="str">
        <f t="array" ref="B231">IFERROR(INDEX(PRIVE!$B$3:$B$500,MATCH(0,COUNTIF(التقرير!$B$1:B230,PRIVE!$B$3:$B$500&amp;""),0)),"")</f>
        <v/>
      </c>
    </row>
    <row r="232" spans="2:2" x14ac:dyDescent="0.2">
      <c r="B232" s="27" t="str">
        <f t="array" ref="B232">IFERROR(INDEX(PRIVE!$B$3:$B$500,MATCH(0,COUNTIF(التقرير!$B$1:B231,PRIVE!$B$3:$B$500&amp;""),0)),"")</f>
        <v/>
      </c>
    </row>
    <row r="233" spans="2:2" x14ac:dyDescent="0.2">
      <c r="B233" s="27" t="str">
        <f t="array" ref="B233">IFERROR(INDEX(PRIVE!$B$3:$B$500,MATCH(0,COUNTIF(التقرير!$B$1:B232,PRIVE!$B$3:$B$500&amp;""),0)),"")</f>
        <v/>
      </c>
    </row>
    <row r="234" spans="2:2" x14ac:dyDescent="0.2">
      <c r="B234" s="27" t="str">
        <f t="array" ref="B234">IFERROR(INDEX(PRIVE!$B$3:$B$500,MATCH(0,COUNTIF(التقرير!$B$1:B233,PRIVE!$B$3:$B$500&amp;""),0)),"")</f>
        <v/>
      </c>
    </row>
    <row r="235" spans="2:2" x14ac:dyDescent="0.2">
      <c r="B235" s="27" t="str">
        <f t="array" ref="B235">IFERROR(INDEX(PRIVE!$B$3:$B$500,MATCH(0,COUNTIF(التقرير!$B$1:B234,PRIVE!$B$3:$B$500&amp;""),0)),"")</f>
        <v/>
      </c>
    </row>
    <row r="236" spans="2:2" x14ac:dyDescent="0.2">
      <c r="B236" s="27" t="str">
        <f t="array" ref="B236">IFERROR(INDEX(PRIVE!$B$3:$B$500,MATCH(0,COUNTIF(التقرير!$B$1:B235,PRIVE!$B$3:$B$500&amp;""),0)),"")</f>
        <v/>
      </c>
    </row>
    <row r="237" spans="2:2" x14ac:dyDescent="0.2">
      <c r="B237" s="27" t="str">
        <f t="array" ref="B237">IFERROR(INDEX(PRIVE!$B$3:$B$500,MATCH(0,COUNTIF(التقرير!$B$1:B236,PRIVE!$B$3:$B$500&amp;""),0)),"")</f>
        <v/>
      </c>
    </row>
    <row r="238" spans="2:2" x14ac:dyDescent="0.2">
      <c r="B238" s="27" t="str">
        <f t="array" ref="B238">IFERROR(INDEX(PRIVE!$B$3:$B$500,MATCH(0,COUNTIF(التقرير!$B$1:B237,PRIVE!$B$3:$B$500&amp;""),0)),"")</f>
        <v/>
      </c>
    </row>
    <row r="239" spans="2:2" x14ac:dyDescent="0.2">
      <c r="B239" s="27" t="str">
        <f t="array" ref="B239">IFERROR(INDEX(PRIVE!$B$3:$B$500,MATCH(0,COUNTIF(التقرير!$B$1:B238,PRIVE!$B$3:$B$500&amp;""),0)),"")</f>
        <v/>
      </c>
    </row>
    <row r="240" spans="2:2" x14ac:dyDescent="0.2">
      <c r="B240" s="27" t="str">
        <f t="array" ref="B240">IFERROR(INDEX(PRIVE!$B$3:$B$500,MATCH(0,COUNTIF(التقرير!$B$1:B239,PRIVE!$B$3:$B$500&amp;""),0)),"")</f>
        <v/>
      </c>
    </row>
    <row r="241" spans="2:2" x14ac:dyDescent="0.2">
      <c r="B241" s="27" t="str">
        <f t="array" ref="B241">IFERROR(INDEX(PRIVE!$B$3:$B$500,MATCH(0,COUNTIF(التقرير!$B$1:B240,PRIVE!$B$3:$B$500&amp;""),0)),"")</f>
        <v/>
      </c>
    </row>
    <row r="242" spans="2:2" x14ac:dyDescent="0.2">
      <c r="B242" s="27" t="str">
        <f t="array" ref="B242">IFERROR(INDEX(PRIVE!$B$3:$B$500,MATCH(0,COUNTIF(التقرير!$B$1:B241,PRIVE!$B$3:$B$500&amp;""),0)),"")</f>
        <v/>
      </c>
    </row>
    <row r="243" spans="2:2" x14ac:dyDescent="0.2">
      <c r="B243" s="27" t="str">
        <f t="array" ref="B243">IFERROR(INDEX(PRIVE!$B$3:$B$500,MATCH(0,COUNTIF(التقرير!$B$1:B242,PRIVE!$B$3:$B$500&amp;""),0)),"")</f>
        <v/>
      </c>
    </row>
    <row r="244" spans="2:2" x14ac:dyDescent="0.2">
      <c r="B244" s="27" t="str">
        <f t="array" ref="B244">IFERROR(INDEX(PRIVE!$B$3:$B$500,MATCH(0,COUNTIF(التقرير!$B$1:B243,PRIVE!$B$3:$B$500&amp;""),0)),"")</f>
        <v/>
      </c>
    </row>
    <row r="245" spans="2:2" x14ac:dyDescent="0.2">
      <c r="B245" s="27" t="str">
        <f t="array" ref="B245">IFERROR(INDEX(PRIVE!$B$3:$B$500,MATCH(0,COUNTIF(التقرير!$B$1:B244,PRIVE!$B$3:$B$500&amp;""),0)),"")</f>
        <v/>
      </c>
    </row>
    <row r="246" spans="2:2" x14ac:dyDescent="0.2">
      <c r="B246" s="27" t="str">
        <f t="array" ref="B246">IFERROR(INDEX(PRIVE!$B$3:$B$500,MATCH(0,COUNTIF(التقرير!$B$1:B245,PRIVE!$B$3:$B$500&amp;""),0)),"")</f>
        <v/>
      </c>
    </row>
    <row r="247" spans="2:2" x14ac:dyDescent="0.2">
      <c r="B247" s="27" t="str">
        <f t="array" ref="B247">IFERROR(INDEX(PRIVE!$B$3:$B$500,MATCH(0,COUNTIF(التقرير!$B$1:B246,PRIVE!$B$3:$B$500&amp;""),0)),"")</f>
        <v/>
      </c>
    </row>
    <row r="248" spans="2:2" x14ac:dyDescent="0.2">
      <c r="B248" s="27" t="str">
        <f t="array" ref="B248">IFERROR(INDEX(PRIVE!$B$3:$B$500,MATCH(0,COUNTIF(التقرير!$B$1:B247,PRIVE!$B$3:$B$500&amp;""),0)),"")</f>
        <v/>
      </c>
    </row>
    <row r="249" spans="2:2" x14ac:dyDescent="0.2">
      <c r="B249" s="27" t="str">
        <f t="array" ref="B249">IFERROR(INDEX(PRIVE!$B$3:$B$500,MATCH(0,COUNTIF(التقرير!$B$1:B248,PRIVE!$B$3:$B$500&amp;""),0)),"")</f>
        <v/>
      </c>
    </row>
    <row r="250" spans="2:2" x14ac:dyDescent="0.2">
      <c r="B250" s="27" t="str">
        <f t="array" ref="B250">IFERROR(INDEX(PRIVE!$B$3:$B$500,MATCH(0,COUNTIF(التقرير!$B$1:B249,PRIVE!$B$3:$B$500&amp;""),0)),"")</f>
        <v/>
      </c>
    </row>
    <row r="251" spans="2:2" x14ac:dyDescent="0.2">
      <c r="B251" s="27" t="str">
        <f t="array" ref="B251">IFERROR(INDEX(PRIVE!$B$3:$B$500,MATCH(0,COUNTIF(التقرير!$B$1:B250,PRIVE!$B$3:$B$500&amp;""),0)),"")</f>
        <v/>
      </c>
    </row>
    <row r="252" spans="2:2" x14ac:dyDescent="0.2">
      <c r="B252" s="27" t="str">
        <f t="array" ref="B252">IFERROR(INDEX(PRIVE!$B$3:$B$500,MATCH(0,COUNTIF(التقرير!$B$1:B251,PRIVE!$B$3:$B$500&amp;""),0)),"")</f>
        <v/>
      </c>
    </row>
    <row r="253" spans="2:2" x14ac:dyDescent="0.2">
      <c r="B253" s="27" t="str">
        <f t="array" ref="B253">IFERROR(INDEX(PRIVE!$B$3:$B$500,MATCH(0,COUNTIF(التقرير!$B$1:B252,PRIVE!$B$3:$B$500&amp;""),0)),"")</f>
        <v/>
      </c>
    </row>
    <row r="254" spans="2:2" x14ac:dyDescent="0.2">
      <c r="B254" s="27" t="str">
        <f t="array" ref="B254">IFERROR(INDEX(PRIVE!$B$3:$B$500,MATCH(0,COUNTIF(التقرير!$B$1:B253,PRIVE!$B$3:$B$500&amp;""),0)),"")</f>
        <v/>
      </c>
    </row>
    <row r="255" spans="2:2" x14ac:dyDescent="0.2">
      <c r="B255" s="27" t="str">
        <f t="array" ref="B255">IFERROR(INDEX(PRIVE!$B$3:$B$500,MATCH(0,COUNTIF(التقرير!$B$1:B254,PRIVE!$B$3:$B$500&amp;""),0)),"")</f>
        <v/>
      </c>
    </row>
    <row r="256" spans="2:2" x14ac:dyDescent="0.2">
      <c r="B256" s="27" t="str">
        <f t="array" ref="B256">IFERROR(INDEX(PRIVE!$B$3:$B$500,MATCH(0,COUNTIF(التقرير!$B$1:B255,PRIVE!$B$3:$B$500&amp;""),0)),"")</f>
        <v/>
      </c>
    </row>
    <row r="257" spans="2:2" x14ac:dyDescent="0.2">
      <c r="B257" s="27" t="str">
        <f t="array" ref="B257">IFERROR(INDEX(PRIVE!$B$3:$B$500,MATCH(0,COUNTIF(التقرير!$B$1:B256,PRIVE!$B$3:$B$500&amp;""),0)),"")</f>
        <v/>
      </c>
    </row>
    <row r="258" spans="2:2" x14ac:dyDescent="0.2">
      <c r="B258" s="27" t="str">
        <f t="array" ref="B258">IFERROR(INDEX(PRIVE!$B$3:$B$500,MATCH(0,COUNTIF(التقرير!$B$1:B257,PRIVE!$B$3:$B$500&amp;""),0)),"")</f>
        <v/>
      </c>
    </row>
    <row r="259" spans="2:2" x14ac:dyDescent="0.2">
      <c r="B259" s="27" t="str">
        <f t="array" ref="B259">IFERROR(INDEX(PRIVE!$B$3:$B$500,MATCH(0,COUNTIF(التقرير!$B$1:B258,PRIVE!$B$3:$B$500&amp;""),0)),"")</f>
        <v/>
      </c>
    </row>
    <row r="260" spans="2:2" x14ac:dyDescent="0.2">
      <c r="B260" s="27" t="str">
        <f t="array" ref="B260">IFERROR(INDEX(PRIVE!$B$3:$B$500,MATCH(0,COUNTIF(التقرير!$B$1:B259,PRIVE!$B$3:$B$500&amp;""),0)),"")</f>
        <v/>
      </c>
    </row>
    <row r="261" spans="2:2" x14ac:dyDescent="0.2">
      <c r="B261" s="27" t="str">
        <f t="array" ref="B261">IFERROR(INDEX(PRIVE!$B$3:$B$500,MATCH(0,COUNTIF(التقرير!$B$1:B260,PRIVE!$B$3:$B$500&amp;""),0)),"")</f>
        <v/>
      </c>
    </row>
    <row r="262" spans="2:2" x14ac:dyDescent="0.2">
      <c r="B262" s="27" t="str">
        <f t="array" ref="B262">IFERROR(INDEX(PRIVE!$B$3:$B$500,MATCH(0,COUNTIF(التقرير!$B$1:B261,PRIVE!$B$3:$B$500&amp;""),0)),"")</f>
        <v/>
      </c>
    </row>
    <row r="263" spans="2:2" x14ac:dyDescent="0.2">
      <c r="B263" s="27" t="str">
        <f t="array" ref="B263">IFERROR(INDEX(PRIVE!$B$3:$B$500,MATCH(0,COUNTIF(التقرير!$B$1:B262,PRIVE!$B$3:$B$500&amp;""),0)),"")</f>
        <v/>
      </c>
    </row>
    <row r="264" spans="2:2" x14ac:dyDescent="0.2">
      <c r="B264" s="27" t="str">
        <f t="array" ref="B264">IFERROR(INDEX(PRIVE!$B$3:$B$500,MATCH(0,COUNTIF(التقرير!$B$1:B263,PRIVE!$B$3:$B$500&amp;""),0)),"")</f>
        <v/>
      </c>
    </row>
    <row r="265" spans="2:2" x14ac:dyDescent="0.2">
      <c r="B265" s="27" t="str">
        <f t="array" ref="B265">IFERROR(INDEX(PRIVE!$B$3:$B$500,MATCH(0,COUNTIF(التقرير!$B$1:B264,PRIVE!$B$3:$B$500&amp;""),0)),"")</f>
        <v/>
      </c>
    </row>
    <row r="266" spans="2:2" x14ac:dyDescent="0.2">
      <c r="B266" s="27" t="str">
        <f t="array" ref="B266">IFERROR(INDEX(PRIVE!$B$3:$B$500,MATCH(0,COUNTIF(التقرير!$B$1:B265,PRIVE!$B$3:$B$500&amp;""),0)),"")</f>
        <v/>
      </c>
    </row>
    <row r="267" spans="2:2" x14ac:dyDescent="0.2">
      <c r="B267" s="27" t="str">
        <f t="array" ref="B267">IFERROR(INDEX(PRIVE!$B$3:$B$500,MATCH(0,COUNTIF(التقرير!$B$1:B266,PRIVE!$B$3:$B$500&amp;""),0)),"")</f>
        <v/>
      </c>
    </row>
    <row r="268" spans="2:2" x14ac:dyDescent="0.2">
      <c r="B268" s="27" t="str">
        <f t="array" ref="B268">IFERROR(INDEX(PRIVE!$B$3:$B$500,MATCH(0,COUNTIF(التقرير!$B$1:B267,PRIVE!$B$3:$B$500&amp;""),0)),"")</f>
        <v/>
      </c>
    </row>
    <row r="269" spans="2:2" x14ac:dyDescent="0.2">
      <c r="B269" s="27" t="str">
        <f t="array" ref="B269">IFERROR(INDEX(PRIVE!$B$3:$B$500,MATCH(0,COUNTIF(التقرير!$B$1:B268,PRIVE!$B$3:$B$500&amp;""),0)),"")</f>
        <v/>
      </c>
    </row>
    <row r="270" spans="2:2" x14ac:dyDescent="0.2">
      <c r="B270" s="27" t="str">
        <f t="array" ref="B270">IFERROR(INDEX(PRIVE!$B$3:$B$500,MATCH(0,COUNTIF(التقرير!$B$1:B269,PRIVE!$B$3:$B$500&amp;""),0)),"")</f>
        <v/>
      </c>
    </row>
    <row r="271" spans="2:2" x14ac:dyDescent="0.2">
      <c r="B271" s="27" t="str">
        <f t="array" ref="B271">IFERROR(INDEX(PRIVE!$B$3:$B$500,MATCH(0,COUNTIF(التقرير!$B$1:B270,PRIVE!$B$3:$B$500&amp;""),0)),"")</f>
        <v/>
      </c>
    </row>
    <row r="272" spans="2:2" x14ac:dyDescent="0.2">
      <c r="B272" s="27" t="str">
        <f t="array" ref="B272">IFERROR(INDEX(PRIVE!$B$3:$B$500,MATCH(0,COUNTIF(التقرير!$B$1:B271,PRIVE!$B$3:$B$500&amp;""),0)),"")</f>
        <v/>
      </c>
    </row>
    <row r="273" spans="2:2" x14ac:dyDescent="0.2">
      <c r="B273" s="27" t="str">
        <f t="array" ref="B273">IFERROR(INDEX(PRIVE!$B$3:$B$500,MATCH(0,COUNTIF(التقرير!$B$1:B272,PRIVE!$B$3:$B$500&amp;""),0)),"")</f>
        <v/>
      </c>
    </row>
    <row r="274" spans="2:2" x14ac:dyDescent="0.2">
      <c r="B274" s="27" t="str">
        <f t="array" ref="B274">IFERROR(INDEX(PRIVE!$B$3:$B$500,MATCH(0,COUNTIF(التقرير!$B$1:B273,PRIVE!$B$3:$B$500&amp;""),0)),"")</f>
        <v/>
      </c>
    </row>
    <row r="275" spans="2:2" x14ac:dyDescent="0.2">
      <c r="B275" s="27" t="str">
        <f t="array" ref="B275">IFERROR(INDEX(PRIVE!$B$3:$B$500,MATCH(0,COUNTIF(التقرير!$B$1:B274,PRIVE!$B$3:$B$500&amp;""),0)),"")</f>
        <v/>
      </c>
    </row>
    <row r="276" spans="2:2" x14ac:dyDescent="0.2">
      <c r="B276" s="27" t="str">
        <f t="array" ref="B276">IFERROR(INDEX(PRIVE!$B$3:$B$500,MATCH(0,COUNTIF(التقرير!$B$1:B275,PRIVE!$B$3:$B$500&amp;""),0)),"")</f>
        <v/>
      </c>
    </row>
    <row r="277" spans="2:2" x14ac:dyDescent="0.2">
      <c r="B277" s="27" t="str">
        <f t="array" ref="B277">IFERROR(INDEX(PRIVE!$B$3:$B$500,MATCH(0,COUNTIF(التقرير!$B$1:B276,PRIVE!$B$3:$B$500&amp;""),0)),"")</f>
        <v/>
      </c>
    </row>
    <row r="278" spans="2:2" x14ac:dyDescent="0.2">
      <c r="B278" s="27" t="str">
        <f t="array" ref="B278">IFERROR(INDEX(PRIVE!$B$3:$B$500,MATCH(0,COUNTIF(التقرير!$B$1:B277,PRIVE!$B$3:$B$500&amp;""),0)),"")</f>
        <v/>
      </c>
    </row>
    <row r="279" spans="2:2" x14ac:dyDescent="0.2">
      <c r="B279" s="27" t="str">
        <f t="array" ref="B279">IFERROR(INDEX(PRIVE!$B$3:$B$500,MATCH(0,COUNTIF(التقرير!$B$1:B278,PRIVE!$B$3:$B$500&amp;""),0)),"")</f>
        <v/>
      </c>
    </row>
    <row r="280" spans="2:2" x14ac:dyDescent="0.2">
      <c r="B280" s="27" t="str">
        <f t="array" ref="B280">IFERROR(INDEX(PRIVE!$B$3:$B$500,MATCH(0,COUNTIF(التقرير!$B$1:B279,PRIVE!$B$3:$B$500&amp;""),0)),"")</f>
        <v/>
      </c>
    </row>
    <row r="281" spans="2:2" x14ac:dyDescent="0.2">
      <c r="B281" s="27" t="str">
        <f t="array" ref="B281">IFERROR(INDEX(PRIVE!$B$3:$B$500,MATCH(0,COUNTIF(التقرير!$B$1:B280,PRIVE!$B$3:$B$500&amp;""),0)),"")</f>
        <v/>
      </c>
    </row>
    <row r="282" spans="2:2" x14ac:dyDescent="0.2">
      <c r="B282" s="27" t="str">
        <f t="array" ref="B282">IFERROR(INDEX(PRIVE!$B$3:$B$500,MATCH(0,COUNTIF(التقرير!$B$1:B281,PRIVE!$B$3:$B$500&amp;""),0)),"")</f>
        <v/>
      </c>
    </row>
    <row r="283" spans="2:2" x14ac:dyDescent="0.2">
      <c r="B283" s="27" t="str">
        <f t="array" ref="B283">IFERROR(INDEX(PRIVE!$B$3:$B$500,MATCH(0,COUNTIF(التقرير!$B$1:B282,PRIVE!$B$3:$B$500&amp;""),0)),"")</f>
        <v/>
      </c>
    </row>
    <row r="284" spans="2:2" x14ac:dyDescent="0.2">
      <c r="B284" s="27" t="str">
        <f t="array" ref="B284">IFERROR(INDEX(PRIVE!$B$3:$B$500,MATCH(0,COUNTIF(التقرير!$B$1:B283,PRIVE!$B$3:$B$500&amp;""),0)),"")</f>
        <v/>
      </c>
    </row>
    <row r="285" spans="2:2" x14ac:dyDescent="0.2">
      <c r="B285" s="27" t="str">
        <f t="array" ref="B285">IFERROR(INDEX(PRIVE!$B$3:$B$500,MATCH(0,COUNTIF(التقرير!$B$1:B284,PRIVE!$B$3:$B$500&amp;""),0)),"")</f>
        <v/>
      </c>
    </row>
    <row r="286" spans="2:2" x14ac:dyDescent="0.2">
      <c r="B286" s="27" t="str">
        <f t="array" ref="B286">IFERROR(INDEX(PRIVE!$B$3:$B$500,MATCH(0,COUNTIF(التقرير!$B$1:B285,PRIVE!$B$3:$B$500&amp;""),0)),"")</f>
        <v/>
      </c>
    </row>
    <row r="287" spans="2:2" x14ac:dyDescent="0.2">
      <c r="B287" s="27" t="str">
        <f t="array" ref="B287">IFERROR(INDEX(PRIVE!$B$3:$B$500,MATCH(0,COUNTIF(التقرير!$B$1:B286,PRIVE!$B$3:$B$500&amp;""),0)),"")</f>
        <v/>
      </c>
    </row>
    <row r="288" spans="2:2" x14ac:dyDescent="0.2">
      <c r="B288" s="27" t="str">
        <f t="array" ref="B288">IFERROR(INDEX(PRIVE!$B$3:$B$500,MATCH(0,COUNTIF(التقرير!$B$1:B287,PRIVE!$B$3:$B$500&amp;""),0)),"")</f>
        <v/>
      </c>
    </row>
    <row r="289" spans="2:2" x14ac:dyDescent="0.2">
      <c r="B289" s="27" t="str">
        <f t="array" ref="B289">IFERROR(INDEX(PRIVE!$B$3:$B$500,MATCH(0,COUNTIF(التقرير!$B$1:B288,PRIVE!$B$3:$B$500&amp;""),0)),"")</f>
        <v/>
      </c>
    </row>
    <row r="290" spans="2:2" x14ac:dyDescent="0.2">
      <c r="B290" s="27" t="str">
        <f t="array" ref="B290">IFERROR(INDEX(PRIVE!$B$3:$B$500,MATCH(0,COUNTIF(التقرير!$B$1:B289,PRIVE!$B$3:$B$500&amp;""),0)),"")</f>
        <v/>
      </c>
    </row>
    <row r="291" spans="2:2" x14ac:dyDescent="0.2">
      <c r="B291" s="27" t="str">
        <f t="array" ref="B291">IFERROR(INDEX(PRIVE!$B$3:$B$500,MATCH(0,COUNTIF(التقرير!$B$1:B290,PRIVE!$B$3:$B$500&amp;""),0)),"")</f>
        <v/>
      </c>
    </row>
    <row r="292" spans="2:2" x14ac:dyDescent="0.2">
      <c r="B292" s="27" t="str">
        <f t="array" ref="B292">IFERROR(INDEX(PRIVE!$B$3:$B$500,MATCH(0,COUNTIF(التقرير!$B$1:B291,PRIVE!$B$3:$B$500&amp;""),0)),"")</f>
        <v/>
      </c>
    </row>
    <row r="293" spans="2:2" x14ac:dyDescent="0.2">
      <c r="B293" s="27" t="str">
        <f t="array" ref="B293">IFERROR(INDEX(PRIVE!$B$3:$B$500,MATCH(0,COUNTIF(التقرير!$B$1:B292,PRIVE!$B$3:$B$500&amp;""),0)),"")</f>
        <v/>
      </c>
    </row>
    <row r="294" spans="2:2" x14ac:dyDescent="0.2">
      <c r="B294" s="27" t="str">
        <f t="array" ref="B294">IFERROR(INDEX(PRIVE!$B$3:$B$500,MATCH(0,COUNTIF(التقرير!$B$1:B293,PRIVE!$B$3:$B$500&amp;""),0)),"")</f>
        <v/>
      </c>
    </row>
    <row r="295" spans="2:2" x14ac:dyDescent="0.2">
      <c r="B295" s="27" t="str">
        <f t="array" ref="B295">IFERROR(INDEX(PRIVE!$B$3:$B$500,MATCH(0,COUNTIF(التقرير!$B$1:B294,PRIVE!$B$3:$B$500&amp;""),0)),"")</f>
        <v/>
      </c>
    </row>
    <row r="296" spans="2:2" x14ac:dyDescent="0.2">
      <c r="B296" s="27" t="str">
        <f t="array" ref="B296">IFERROR(INDEX(PRIVE!$B$3:$B$500,MATCH(0,COUNTIF(التقرير!$B$1:B295,PRIVE!$B$3:$B$500&amp;""),0)),"")</f>
        <v/>
      </c>
    </row>
    <row r="297" spans="2:2" x14ac:dyDescent="0.2">
      <c r="B297" s="27" t="str">
        <f t="array" ref="B297">IFERROR(INDEX(PRIVE!$B$3:$B$500,MATCH(0,COUNTIF(التقرير!$B$1:B296,PRIVE!$B$3:$B$500&amp;""),0)),"")</f>
        <v/>
      </c>
    </row>
    <row r="298" spans="2:2" x14ac:dyDescent="0.2">
      <c r="B298" s="27" t="str">
        <f t="array" ref="B298">IFERROR(INDEX(PRIVE!$B$3:$B$500,MATCH(0,COUNTIF(التقرير!$B$1:B297,PRIVE!$B$3:$B$500&amp;""),0)),"")</f>
        <v/>
      </c>
    </row>
    <row r="299" spans="2:2" x14ac:dyDescent="0.2">
      <c r="B299" s="27" t="str">
        <f t="array" ref="B299">IFERROR(INDEX(PRIVE!$B$3:$B$500,MATCH(0,COUNTIF(التقرير!$B$1:B298,PRIVE!$B$3:$B$500&amp;""),0)),"")</f>
        <v/>
      </c>
    </row>
    <row r="300" spans="2:2" x14ac:dyDescent="0.2">
      <c r="B300" s="27" t="str">
        <f t="array" ref="B300">IFERROR(INDEX(PRIVE!$B$3:$B$500,MATCH(0,COUNTIF(التقرير!$B$1:B299,PRIVE!$B$3:$B$500&amp;""),0)),"")</f>
        <v/>
      </c>
    </row>
    <row r="301" spans="2:2" x14ac:dyDescent="0.2">
      <c r="B301" s="27" t="str">
        <f t="array" ref="B301">IFERROR(INDEX(PRIVE!$B$3:$B$500,MATCH(0,COUNTIF(التقرير!$B$1:B300,PRIVE!$B$3:$B$500&amp;""),0)),"")</f>
        <v/>
      </c>
    </row>
    <row r="302" spans="2:2" x14ac:dyDescent="0.2">
      <c r="B302" s="27" t="str">
        <f t="array" ref="B302">IFERROR(INDEX(PRIVE!$B$3:$B$500,MATCH(0,COUNTIF(التقرير!$B$1:B301,PRIVE!$B$3:$B$500&amp;""),0)),"")</f>
        <v/>
      </c>
    </row>
    <row r="303" spans="2:2" x14ac:dyDescent="0.2">
      <c r="B303" s="27" t="str">
        <f t="array" ref="B303">IFERROR(INDEX(PRIVE!$B$3:$B$500,MATCH(0,COUNTIF(التقرير!$B$1:B302,PRIVE!$B$3:$B$500&amp;""),0)),"")</f>
        <v/>
      </c>
    </row>
    <row r="304" spans="2:2" x14ac:dyDescent="0.2">
      <c r="B304" s="27" t="str">
        <f t="array" ref="B304">IFERROR(INDEX(PRIVE!$B$3:$B$500,MATCH(0,COUNTIF(التقرير!$B$1:B303,PRIVE!$B$3:$B$500&amp;""),0)),"")</f>
        <v/>
      </c>
    </row>
    <row r="305" spans="2:2" x14ac:dyDescent="0.2">
      <c r="B305" s="27" t="str">
        <f t="array" ref="B305">IFERROR(INDEX(PRIVE!$B$3:$B$500,MATCH(0,COUNTIF(التقرير!$B$1:B304,PRIVE!$B$3:$B$500&amp;""),0)),"")</f>
        <v/>
      </c>
    </row>
    <row r="306" spans="2:2" x14ac:dyDescent="0.2">
      <c r="B306" s="27" t="str">
        <f t="array" ref="B306">IFERROR(INDEX(PRIVE!$B$3:$B$500,MATCH(0,COUNTIF(التقرير!$B$1:B305,PRIVE!$B$3:$B$500&amp;""),0)),"")</f>
        <v/>
      </c>
    </row>
    <row r="307" spans="2:2" x14ac:dyDescent="0.2">
      <c r="B307" s="27" t="str">
        <f t="array" ref="B307">IFERROR(INDEX(PRIVE!$B$3:$B$500,MATCH(0,COUNTIF(التقرير!$B$1:B306,PRIVE!$B$3:$B$500&amp;""),0)),"")</f>
        <v/>
      </c>
    </row>
    <row r="308" spans="2:2" x14ac:dyDescent="0.2">
      <c r="B308" s="27" t="str">
        <f t="array" ref="B308">IFERROR(INDEX(PRIVE!$B$3:$B$500,MATCH(0,COUNTIF(التقرير!$B$1:B307,PRIVE!$B$3:$B$500&amp;""),0)),"")</f>
        <v/>
      </c>
    </row>
    <row r="309" spans="2:2" x14ac:dyDescent="0.2">
      <c r="B309" s="27" t="str">
        <f t="array" ref="B309">IFERROR(INDEX(PRIVE!$B$3:$B$500,MATCH(0,COUNTIF(التقرير!$B$1:B308,PRIVE!$B$3:$B$500&amp;""),0)),"")</f>
        <v/>
      </c>
    </row>
    <row r="310" spans="2:2" x14ac:dyDescent="0.2">
      <c r="B310" s="27" t="str">
        <f t="array" ref="B310">IFERROR(INDEX(PRIVE!$B$3:$B$500,MATCH(0,COUNTIF(التقرير!$B$1:B309,PRIVE!$B$3:$B$500&amp;""),0)),"")</f>
        <v/>
      </c>
    </row>
    <row r="311" spans="2:2" x14ac:dyDescent="0.2">
      <c r="B311" s="27" t="str">
        <f t="array" ref="B311">IFERROR(INDEX(PRIVE!$B$3:$B$500,MATCH(0,COUNTIF(التقرير!$B$1:B310,PRIVE!$B$3:$B$500&amp;""),0)),"")</f>
        <v/>
      </c>
    </row>
    <row r="312" spans="2:2" x14ac:dyDescent="0.2">
      <c r="B312" s="27" t="str">
        <f t="array" ref="B312">IFERROR(INDEX(PRIVE!$B$3:$B$500,MATCH(0,COUNTIF(التقرير!$B$1:B311,PRIVE!$B$3:$B$500&amp;""),0)),"")</f>
        <v/>
      </c>
    </row>
    <row r="313" spans="2:2" x14ac:dyDescent="0.2">
      <c r="B313" s="27" t="str">
        <f t="array" ref="B313">IFERROR(INDEX(PRIVE!$B$3:$B$500,MATCH(0,COUNTIF(التقرير!$B$1:B312,PRIVE!$B$3:$B$500&amp;""),0)),"")</f>
        <v/>
      </c>
    </row>
    <row r="314" spans="2:2" x14ac:dyDescent="0.2">
      <c r="B314" s="27" t="str">
        <f t="array" ref="B314">IFERROR(INDEX(PRIVE!$B$3:$B$500,MATCH(0,COUNTIF(التقرير!$B$1:B313,PRIVE!$B$3:$B$500&amp;""),0)),"")</f>
        <v/>
      </c>
    </row>
    <row r="315" spans="2:2" x14ac:dyDescent="0.2">
      <c r="B315" s="27" t="str">
        <f t="array" ref="B315">IFERROR(INDEX(PRIVE!$B$3:$B$500,MATCH(0,COUNTIF(التقرير!$B$1:B314,PRIVE!$B$3:$B$500&amp;""),0)),"")</f>
        <v/>
      </c>
    </row>
    <row r="316" spans="2:2" x14ac:dyDescent="0.2">
      <c r="B316" s="27" t="str">
        <f t="array" ref="B316">IFERROR(INDEX(PRIVE!$B$3:$B$500,MATCH(0,COUNTIF(التقرير!$B$1:B315,PRIVE!$B$3:$B$500&amp;""),0)),"")</f>
        <v/>
      </c>
    </row>
    <row r="317" spans="2:2" x14ac:dyDescent="0.2">
      <c r="B317" s="27" t="str">
        <f t="array" ref="B317">IFERROR(INDEX(PRIVE!$B$3:$B$500,MATCH(0,COUNTIF(التقرير!$B$1:B316,PRIVE!$B$3:$B$500&amp;""),0)),"")</f>
        <v/>
      </c>
    </row>
    <row r="318" spans="2:2" x14ac:dyDescent="0.2">
      <c r="B318" s="27" t="str">
        <f t="array" ref="B318">IFERROR(INDEX(PRIVE!$B$3:$B$500,MATCH(0,COUNTIF(التقرير!$B$1:B317,PRIVE!$B$3:$B$500&amp;""),0)),"")</f>
        <v/>
      </c>
    </row>
    <row r="319" spans="2:2" x14ac:dyDescent="0.2">
      <c r="B319" s="27" t="str">
        <f t="array" ref="B319">IFERROR(INDEX(PRIVE!$B$3:$B$500,MATCH(0,COUNTIF(التقرير!$B$1:B318,PRIVE!$B$3:$B$500&amp;""),0)),"")</f>
        <v/>
      </c>
    </row>
    <row r="320" spans="2:2" x14ac:dyDescent="0.2">
      <c r="B320" s="27" t="str">
        <f t="array" ref="B320">IFERROR(INDEX(PRIVE!$B$3:$B$500,MATCH(0,COUNTIF(التقرير!$B$1:B319,PRIVE!$B$3:$B$500&amp;""),0)),"")</f>
        <v/>
      </c>
    </row>
    <row r="321" spans="2:2" x14ac:dyDescent="0.2">
      <c r="B321" s="27" t="str">
        <f t="array" ref="B321">IFERROR(INDEX(PRIVE!$B$3:$B$500,MATCH(0,COUNTIF(التقرير!$B$1:B320,PRIVE!$B$3:$B$500&amp;""),0)),"")</f>
        <v/>
      </c>
    </row>
    <row r="322" spans="2:2" x14ac:dyDescent="0.2">
      <c r="B322" s="27" t="str">
        <f t="array" ref="B322">IFERROR(INDEX(PRIVE!$B$3:$B$500,MATCH(0,COUNTIF(التقرير!$B$1:B321,PRIVE!$B$3:$B$500&amp;""),0)),"")</f>
        <v/>
      </c>
    </row>
    <row r="323" spans="2:2" x14ac:dyDescent="0.2">
      <c r="B323" s="27" t="str">
        <f t="array" ref="B323">IFERROR(INDEX(PRIVE!$B$3:$B$500,MATCH(0,COUNTIF(التقرير!$B$1:B322,PRIVE!$B$3:$B$500&amp;""),0)),"")</f>
        <v/>
      </c>
    </row>
    <row r="324" spans="2:2" x14ac:dyDescent="0.2">
      <c r="B324" s="27" t="str">
        <f t="array" ref="B324">IFERROR(INDEX(PRIVE!$B$3:$B$500,MATCH(0,COUNTIF(التقرير!$B$1:B323,PRIVE!$B$3:$B$500&amp;""),0)),"")</f>
        <v/>
      </c>
    </row>
    <row r="325" spans="2:2" x14ac:dyDescent="0.2">
      <c r="B325" s="27" t="str">
        <f t="array" ref="B325">IFERROR(INDEX(PRIVE!$B$3:$B$500,MATCH(0,COUNTIF(التقرير!$B$1:B324,PRIVE!$B$3:$B$500&amp;""),0)),"")</f>
        <v/>
      </c>
    </row>
    <row r="326" spans="2:2" x14ac:dyDescent="0.2">
      <c r="B326" s="27" t="str">
        <f t="array" ref="B326">IFERROR(INDEX(PRIVE!$B$3:$B$500,MATCH(0,COUNTIF(التقرير!$B$1:B325,PRIVE!$B$3:$B$500&amp;""),0)),"")</f>
        <v/>
      </c>
    </row>
    <row r="327" spans="2:2" x14ac:dyDescent="0.2">
      <c r="B327" s="27" t="str">
        <f t="array" ref="B327">IFERROR(INDEX(PRIVE!$B$3:$B$500,MATCH(0,COUNTIF(التقرير!$B$1:B326,PRIVE!$B$3:$B$500&amp;""),0)),"")</f>
        <v/>
      </c>
    </row>
    <row r="328" spans="2:2" x14ac:dyDescent="0.2">
      <c r="B328" s="27" t="str">
        <f t="array" ref="B328">IFERROR(INDEX(PRIVE!$B$3:$B$500,MATCH(0,COUNTIF(التقرير!$B$1:B327,PRIVE!$B$3:$B$500&amp;""),0)),"")</f>
        <v/>
      </c>
    </row>
    <row r="329" spans="2:2" x14ac:dyDescent="0.2">
      <c r="B329" s="27" t="str">
        <f t="array" ref="B329">IFERROR(INDEX(PRIVE!$B$3:$B$500,MATCH(0,COUNTIF(التقرير!$B$1:B328,PRIVE!$B$3:$B$500&amp;""),0)),"")</f>
        <v/>
      </c>
    </row>
    <row r="330" spans="2:2" x14ac:dyDescent="0.2">
      <c r="B330" s="27" t="str">
        <f t="array" ref="B330">IFERROR(INDEX(PRIVE!$B$3:$B$500,MATCH(0,COUNTIF(التقرير!$B$1:B329,PRIVE!$B$3:$B$500&amp;""),0)),"")</f>
        <v/>
      </c>
    </row>
    <row r="331" spans="2:2" x14ac:dyDescent="0.2">
      <c r="B331" s="27" t="str">
        <f t="array" ref="B331">IFERROR(INDEX(PRIVE!$B$3:$B$500,MATCH(0,COUNTIF(التقرير!$B$1:B330,PRIVE!$B$3:$B$500&amp;""),0)),"")</f>
        <v/>
      </c>
    </row>
    <row r="332" spans="2:2" x14ac:dyDescent="0.2">
      <c r="B332" s="27" t="str">
        <f t="array" ref="B332">IFERROR(INDEX(PRIVE!$B$3:$B$500,MATCH(0,COUNTIF(التقرير!$B$1:B331,PRIVE!$B$3:$B$500&amp;""),0)),"")</f>
        <v/>
      </c>
    </row>
    <row r="333" spans="2:2" x14ac:dyDescent="0.2">
      <c r="B333" s="27" t="str">
        <f t="array" ref="B333">IFERROR(INDEX(PRIVE!$B$3:$B$500,MATCH(0,COUNTIF(التقرير!$B$1:B332,PRIVE!$B$3:$B$500&amp;""),0)),"")</f>
        <v/>
      </c>
    </row>
    <row r="334" spans="2:2" x14ac:dyDescent="0.2">
      <c r="B334" s="27" t="str">
        <f t="array" ref="B334">IFERROR(INDEX(PRIVE!$B$3:$B$500,MATCH(0,COUNTIF(التقرير!$B$1:B333,PRIVE!$B$3:$B$500&amp;""),0)),"")</f>
        <v/>
      </c>
    </row>
    <row r="335" spans="2:2" x14ac:dyDescent="0.2">
      <c r="B335" s="27" t="str">
        <f t="array" ref="B335">IFERROR(INDEX(PRIVE!$B$3:$B$500,MATCH(0,COUNTIF(التقرير!$B$1:B334,PRIVE!$B$3:$B$500&amp;""),0)),"")</f>
        <v/>
      </c>
    </row>
    <row r="336" spans="2:2" x14ac:dyDescent="0.2">
      <c r="B336" s="27" t="str">
        <f t="array" ref="B336">IFERROR(INDEX(PRIVE!$B$3:$B$500,MATCH(0,COUNTIF(التقرير!$B$1:B335,PRIVE!$B$3:$B$500&amp;""),0)),"")</f>
        <v/>
      </c>
    </row>
    <row r="337" spans="2:2" x14ac:dyDescent="0.2">
      <c r="B337" s="27" t="str">
        <f t="array" ref="B337">IFERROR(INDEX(PRIVE!$B$3:$B$500,MATCH(0,COUNTIF(التقرير!$B$1:B336,PRIVE!$B$3:$B$500&amp;""),0)),"")</f>
        <v/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PRIVE</vt:lpstr>
      <vt:lpstr>التقرير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2015-03-15T08:33:45Z</dcterms:modified>
</cp:coreProperties>
</file>